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3F938E81-D581-40F2-AB19-F4F4758FE7BC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'09-03-06'!$49:$49</definedName>
    <definedName name="_xlnm.Print_Area" localSheetId="0">'09-03-06'!$A$1:$L$274</definedName>
  </definedNames>
  <calcPr calcId="191029" iterate="1"/>
</workbook>
</file>

<file path=xl/calcChain.xml><?xml version="1.0" encoding="utf-8"?>
<calcChain xmlns="http://schemas.openxmlformats.org/spreadsheetml/2006/main">
  <c r="H272" i="7" l="1"/>
  <c r="H269" i="7"/>
  <c r="C272" i="7"/>
  <c r="C269" i="7"/>
  <c r="J40" i="7"/>
  <c r="J39" i="7"/>
  <c r="C42" i="7"/>
  <c r="C41" i="7"/>
  <c r="D41" i="7"/>
  <c r="C40" i="7"/>
  <c r="D40" i="7"/>
  <c r="C39" i="7"/>
  <c r="C36" i="7" s="1"/>
  <c r="D39" i="7"/>
  <c r="G265" i="7"/>
  <c r="G264" i="7"/>
  <c r="L263" i="7"/>
  <c r="J263" i="7"/>
  <c r="L262" i="7"/>
  <c r="J262" i="7"/>
  <c r="L259" i="7"/>
  <c r="J259" i="7"/>
  <c r="L258" i="7"/>
  <c r="L256" i="7" s="1"/>
  <c r="J258" i="7"/>
  <c r="J256" i="7" s="1"/>
  <c r="L252" i="7"/>
  <c r="J252" i="7"/>
  <c r="L251" i="7"/>
  <c r="J251" i="7"/>
  <c r="L247" i="7"/>
  <c r="J247" i="7"/>
  <c r="L232" i="7"/>
  <c r="J232" i="7"/>
  <c r="L231" i="7"/>
  <c r="J231" i="7"/>
  <c r="L227" i="7"/>
  <c r="J227" i="7"/>
  <c r="L216" i="7"/>
  <c r="J216" i="7"/>
  <c r="J215" i="7"/>
  <c r="L208" i="7"/>
  <c r="L211" i="7"/>
  <c r="J211" i="7"/>
  <c r="J208" i="7" s="1"/>
  <c r="L210" i="7"/>
  <c r="J210" i="7"/>
  <c r="L206" i="7"/>
  <c r="J206" i="7"/>
  <c r="L205" i="7"/>
  <c r="J205" i="7"/>
  <c r="L204" i="7"/>
  <c r="J204" i="7"/>
  <c r="L203" i="7"/>
  <c r="J203" i="7"/>
  <c r="L202" i="7"/>
  <c r="J202" i="7"/>
  <c r="L201" i="7"/>
  <c r="L199" i="7" s="1"/>
  <c r="J201" i="7"/>
  <c r="J199" i="7" s="1"/>
  <c r="L193" i="7"/>
  <c r="L198" i="7"/>
  <c r="J198" i="7"/>
  <c r="L197" i="7"/>
  <c r="J197" i="7"/>
  <c r="L195" i="7"/>
  <c r="J195" i="7"/>
  <c r="J193" i="7" s="1"/>
  <c r="L192" i="7"/>
  <c r="J192" i="7"/>
  <c r="L186" i="7"/>
  <c r="J186" i="7"/>
  <c r="L185" i="7"/>
  <c r="J185" i="7"/>
  <c r="L184" i="7"/>
  <c r="J184" i="7"/>
  <c r="L183" i="7"/>
  <c r="J183" i="7"/>
  <c r="L182" i="7"/>
  <c r="J182" i="7"/>
  <c r="L181" i="7"/>
  <c r="L179" i="7" s="1"/>
  <c r="J181" i="7"/>
  <c r="J179" i="7" s="1"/>
  <c r="L173" i="7"/>
  <c r="L178" i="7"/>
  <c r="J178" i="7"/>
  <c r="L177" i="7"/>
  <c r="J177" i="7"/>
  <c r="L175" i="7"/>
  <c r="J175" i="7"/>
  <c r="J173" i="7" s="1"/>
  <c r="L172" i="7"/>
  <c r="L170" i="7" s="1"/>
  <c r="L168" i="7" s="1"/>
  <c r="J172" i="7"/>
  <c r="G163" i="7"/>
  <c r="G162" i="7"/>
  <c r="L161" i="7"/>
  <c r="J161" i="7"/>
  <c r="L160" i="7"/>
  <c r="J160" i="7"/>
  <c r="L157" i="7"/>
  <c r="J157" i="7"/>
  <c r="J156" i="7"/>
  <c r="L152" i="7"/>
  <c r="L155" i="7"/>
  <c r="J155" i="7"/>
  <c r="L154" i="7"/>
  <c r="J154" i="7"/>
  <c r="J152" i="7" s="1"/>
  <c r="J150" i="7"/>
  <c r="L148" i="7"/>
  <c r="J148" i="7"/>
  <c r="L147" i="7"/>
  <c r="J147" i="7"/>
  <c r="L143" i="7"/>
  <c r="J143" i="7"/>
  <c r="J131" i="7"/>
  <c r="BM133" i="7" s="1"/>
  <c r="AW133" i="7"/>
  <c r="AT133" i="7"/>
  <c r="AO133" i="7"/>
  <c r="AA133" i="7"/>
  <c r="X133" i="7"/>
  <c r="S133" i="7"/>
  <c r="J130" i="7" s="1"/>
  <c r="P133" i="7"/>
  <c r="BA133" i="7"/>
  <c r="L132" i="7" s="1"/>
  <c r="AZ133" i="7"/>
  <c r="L131" i="7" s="1"/>
  <c r="AE133" i="7"/>
  <c r="J132" i="7" s="1"/>
  <c r="AD133" i="7"/>
  <c r="CB133" i="7"/>
  <c r="CC133" i="7"/>
  <c r="G132" i="7"/>
  <c r="E132" i="7"/>
  <c r="G131" i="7"/>
  <c r="E131" i="7"/>
  <c r="L129" i="7"/>
  <c r="G128" i="7"/>
  <c r="F128" i="7"/>
  <c r="E128" i="7"/>
  <c r="L127" i="7"/>
  <c r="AR133" i="7" s="1"/>
  <c r="L130" i="7" s="1"/>
  <c r="J127" i="7"/>
  <c r="K127" i="7"/>
  <c r="I127" i="7"/>
  <c r="H127" i="7"/>
  <c r="H129" i="7" s="1"/>
  <c r="C126" i="7"/>
  <c r="B126" i="7"/>
  <c r="E125" i="7"/>
  <c r="G125" i="7"/>
  <c r="D125" i="7"/>
  <c r="B125" i="7"/>
  <c r="J123" i="7"/>
  <c r="O124" i="7" s="1"/>
  <c r="J122" i="7"/>
  <c r="AW124" i="7"/>
  <c r="AT124" i="7"/>
  <c r="AO124" i="7"/>
  <c r="BM124" i="7"/>
  <c r="AA124" i="7"/>
  <c r="X124" i="7"/>
  <c r="V124" i="7"/>
  <c r="S124" i="7"/>
  <c r="J121" i="7" s="1"/>
  <c r="P124" i="7"/>
  <c r="BA124" i="7"/>
  <c r="L123" i="7" s="1"/>
  <c r="AZ124" i="7"/>
  <c r="L122" i="7" s="1"/>
  <c r="AE124" i="7"/>
  <c r="AD124" i="7"/>
  <c r="CB124" i="7"/>
  <c r="CC124" i="7"/>
  <c r="G123" i="7"/>
  <c r="E123" i="7"/>
  <c r="G122" i="7"/>
  <c r="E122" i="7"/>
  <c r="L120" i="7"/>
  <c r="H120" i="7"/>
  <c r="G119" i="7"/>
  <c r="F119" i="7"/>
  <c r="E119" i="7"/>
  <c r="L118" i="7"/>
  <c r="J118" i="7"/>
  <c r="I124" i="7" s="1"/>
  <c r="K118" i="7"/>
  <c r="I118" i="7"/>
  <c r="H118" i="7"/>
  <c r="C117" i="7"/>
  <c r="B117" i="7"/>
  <c r="E116" i="7"/>
  <c r="G116" i="7"/>
  <c r="D116" i="7"/>
  <c r="B116" i="7"/>
  <c r="J114" i="7"/>
  <c r="J113" i="7"/>
  <c r="BM115" i="7" s="1"/>
  <c r="AW115" i="7"/>
  <c r="AT115" i="7"/>
  <c r="AO115" i="7"/>
  <c r="AA115" i="7"/>
  <c r="X115" i="7"/>
  <c r="V115" i="7"/>
  <c r="S115" i="7"/>
  <c r="J112" i="7" s="1"/>
  <c r="P115" i="7"/>
  <c r="BA115" i="7"/>
  <c r="L114" i="7" s="1"/>
  <c r="AZ115" i="7"/>
  <c r="L113" i="7" s="1"/>
  <c r="AE115" i="7"/>
  <c r="AD115" i="7"/>
  <c r="CB115" i="7"/>
  <c r="CC115" i="7"/>
  <c r="G114" i="7"/>
  <c r="E114" i="7"/>
  <c r="G113" i="7"/>
  <c r="E113" i="7"/>
  <c r="L111" i="7"/>
  <c r="G110" i="7"/>
  <c r="F110" i="7"/>
  <c r="E110" i="7"/>
  <c r="L109" i="7"/>
  <c r="AR115" i="7" s="1"/>
  <c r="L112" i="7" s="1"/>
  <c r="J109" i="7"/>
  <c r="J111" i="7" s="1"/>
  <c r="K109" i="7"/>
  <c r="I109" i="7"/>
  <c r="H109" i="7"/>
  <c r="H111" i="7" s="1"/>
  <c r="C108" i="7"/>
  <c r="B108" i="7"/>
  <c r="E107" i="7"/>
  <c r="G107" i="7"/>
  <c r="D107" i="7"/>
  <c r="B107" i="7"/>
  <c r="J105" i="7"/>
  <c r="J104" i="7"/>
  <c r="BM106" i="7" s="1"/>
  <c r="AW106" i="7"/>
  <c r="AT106" i="7"/>
  <c r="AO106" i="7"/>
  <c r="AA106" i="7"/>
  <c r="X106" i="7"/>
  <c r="S106" i="7"/>
  <c r="J103" i="7" s="1"/>
  <c r="P106" i="7"/>
  <c r="BA106" i="7"/>
  <c r="L105" i="7" s="1"/>
  <c r="AZ106" i="7"/>
  <c r="L104" i="7" s="1"/>
  <c r="K106" i="7" s="1"/>
  <c r="AE106" i="7"/>
  <c r="AD106" i="7"/>
  <c r="CB106" i="7"/>
  <c r="CC106" i="7"/>
  <c r="G105" i="7"/>
  <c r="E105" i="7"/>
  <c r="G104" i="7"/>
  <c r="E104" i="7"/>
  <c r="L102" i="7"/>
  <c r="J102" i="7"/>
  <c r="G101" i="7"/>
  <c r="F101" i="7"/>
  <c r="E101" i="7"/>
  <c r="L100" i="7"/>
  <c r="AR106" i="7" s="1"/>
  <c r="L103" i="7" s="1"/>
  <c r="J100" i="7"/>
  <c r="I106" i="7" s="1"/>
  <c r="K100" i="7"/>
  <c r="I100" i="7"/>
  <c r="H100" i="7"/>
  <c r="H102" i="7" s="1"/>
  <c r="C99" i="7"/>
  <c r="B99" i="7"/>
  <c r="E98" i="7"/>
  <c r="G98" i="7"/>
  <c r="D98" i="7"/>
  <c r="B98" i="7"/>
  <c r="J95" i="7"/>
  <c r="AW97" i="7"/>
  <c r="AT97" i="7"/>
  <c r="AR97" i="7"/>
  <c r="L94" i="7" s="1"/>
  <c r="AO97" i="7"/>
  <c r="AA97" i="7"/>
  <c r="X97" i="7"/>
  <c r="J94" i="7" s="1"/>
  <c r="V97" i="7"/>
  <c r="S97" i="7"/>
  <c r="P97" i="7"/>
  <c r="BA97" i="7"/>
  <c r="L96" i="7" s="1"/>
  <c r="AZ97" i="7"/>
  <c r="L95" i="7" s="1"/>
  <c r="AE97" i="7"/>
  <c r="J96" i="7" s="1"/>
  <c r="AD97" i="7"/>
  <c r="CB97" i="7"/>
  <c r="CC97" i="7"/>
  <c r="G96" i="7"/>
  <c r="E96" i="7"/>
  <c r="G95" i="7"/>
  <c r="E95" i="7"/>
  <c r="L93" i="7"/>
  <c r="H93" i="7"/>
  <c r="G92" i="7"/>
  <c r="F92" i="7"/>
  <c r="E92" i="7"/>
  <c r="L91" i="7"/>
  <c r="K97" i="7" s="1"/>
  <c r="J91" i="7"/>
  <c r="K91" i="7"/>
  <c r="I91" i="7"/>
  <c r="H91" i="7"/>
  <c r="C90" i="7"/>
  <c r="B90" i="7"/>
  <c r="E89" i="7"/>
  <c r="G89" i="7"/>
  <c r="D89" i="7"/>
  <c r="B89" i="7"/>
  <c r="J87" i="7"/>
  <c r="J86" i="7"/>
  <c r="BM88" i="7" s="1"/>
  <c r="AW88" i="7"/>
  <c r="AT88" i="7"/>
  <c r="AO88" i="7"/>
  <c r="AA88" i="7"/>
  <c r="X88" i="7"/>
  <c r="V88" i="7"/>
  <c r="S88" i="7"/>
  <c r="J85" i="7" s="1"/>
  <c r="P88" i="7"/>
  <c r="BA88" i="7"/>
  <c r="L87" i="7" s="1"/>
  <c r="AZ88" i="7"/>
  <c r="L86" i="7" s="1"/>
  <c r="AE88" i="7"/>
  <c r="AD88" i="7"/>
  <c r="CB88" i="7"/>
  <c r="CC88" i="7"/>
  <c r="G87" i="7"/>
  <c r="E87" i="7"/>
  <c r="G86" i="7"/>
  <c r="E86" i="7"/>
  <c r="L84" i="7"/>
  <c r="G83" i="7"/>
  <c r="F83" i="7"/>
  <c r="E83" i="7"/>
  <c r="L82" i="7"/>
  <c r="AR88" i="7" s="1"/>
  <c r="L85" i="7" s="1"/>
  <c r="J82" i="7"/>
  <c r="J84" i="7" s="1"/>
  <c r="K82" i="7"/>
  <c r="I82" i="7"/>
  <c r="H82" i="7"/>
  <c r="H84" i="7" s="1"/>
  <c r="C81" i="7"/>
  <c r="B81" i="7"/>
  <c r="E80" i="7"/>
  <c r="G80" i="7"/>
  <c r="D80" i="7"/>
  <c r="B80" i="7"/>
  <c r="L78" i="7"/>
  <c r="J78" i="7"/>
  <c r="J77" i="7"/>
  <c r="BM79" i="7" s="1"/>
  <c r="AW79" i="7"/>
  <c r="AT79" i="7"/>
  <c r="AO79" i="7"/>
  <c r="AA79" i="7"/>
  <c r="X79" i="7"/>
  <c r="S79" i="7"/>
  <c r="J76" i="7" s="1"/>
  <c r="P79" i="7"/>
  <c r="BA79" i="7"/>
  <c r="AZ79" i="7"/>
  <c r="L77" i="7" s="1"/>
  <c r="K79" i="7" s="1"/>
  <c r="AE79" i="7"/>
  <c r="AD79" i="7"/>
  <c r="CB79" i="7"/>
  <c r="CC79" i="7"/>
  <c r="G78" i="7"/>
  <c r="E78" i="7"/>
  <c r="G77" i="7"/>
  <c r="E77" i="7"/>
  <c r="L75" i="7"/>
  <c r="J75" i="7"/>
  <c r="G74" i="7"/>
  <c r="F74" i="7"/>
  <c r="E74" i="7"/>
  <c r="L73" i="7"/>
  <c r="AR79" i="7" s="1"/>
  <c r="L76" i="7" s="1"/>
  <c r="J73" i="7"/>
  <c r="I79" i="7" s="1"/>
  <c r="K73" i="7"/>
  <c r="I73" i="7"/>
  <c r="H73" i="7"/>
  <c r="H75" i="7" s="1"/>
  <c r="C72" i="7"/>
  <c r="B72" i="7"/>
  <c r="E71" i="7"/>
  <c r="G71" i="7"/>
  <c r="D71" i="7"/>
  <c r="B71" i="7"/>
  <c r="J68" i="7"/>
  <c r="AW70" i="7"/>
  <c r="AT70" i="7"/>
  <c r="AR70" i="7"/>
  <c r="L67" i="7" s="1"/>
  <c r="AO70" i="7"/>
  <c r="AA70" i="7"/>
  <c r="X70" i="7"/>
  <c r="J67" i="7" s="1"/>
  <c r="V70" i="7"/>
  <c r="S70" i="7"/>
  <c r="P70" i="7"/>
  <c r="BA70" i="7"/>
  <c r="L69" i="7" s="1"/>
  <c r="AZ70" i="7"/>
  <c r="L68" i="7" s="1"/>
  <c r="AE70" i="7"/>
  <c r="J69" i="7" s="1"/>
  <c r="AD70" i="7"/>
  <c r="CB70" i="7"/>
  <c r="CC70" i="7"/>
  <c r="G69" i="7"/>
  <c r="E69" i="7"/>
  <c r="G68" i="7"/>
  <c r="E68" i="7"/>
  <c r="L66" i="7"/>
  <c r="H66" i="7"/>
  <c r="G65" i="7"/>
  <c r="F65" i="7"/>
  <c r="E65" i="7"/>
  <c r="L64" i="7"/>
  <c r="K70" i="7" s="1"/>
  <c r="J64" i="7"/>
  <c r="I70" i="7" s="1"/>
  <c r="K64" i="7"/>
  <c r="I64" i="7"/>
  <c r="H64" i="7"/>
  <c r="C63" i="7"/>
  <c r="B63" i="7"/>
  <c r="E62" i="7"/>
  <c r="G62" i="7"/>
  <c r="D62" i="7"/>
  <c r="B62" i="7"/>
  <c r="J60" i="7"/>
  <c r="J59" i="7"/>
  <c r="BM61" i="7" s="1"/>
  <c r="AW61" i="7"/>
  <c r="L250" i="7" s="1"/>
  <c r="L248" i="7" s="1"/>
  <c r="AT61" i="7"/>
  <c r="L226" i="7" s="1"/>
  <c r="AO61" i="7"/>
  <c r="L224" i="7" s="1"/>
  <c r="L222" i="7" s="1"/>
  <c r="AA61" i="7"/>
  <c r="J250" i="7" s="1"/>
  <c r="J248" i="7" s="1"/>
  <c r="X61" i="7"/>
  <c r="J226" i="7" s="1"/>
  <c r="V61" i="7"/>
  <c r="S61" i="7"/>
  <c r="J137" i="7" s="1"/>
  <c r="P61" i="7"/>
  <c r="J224" i="7" s="1"/>
  <c r="J222" i="7" s="1"/>
  <c r="BA61" i="7"/>
  <c r="L255" i="7" s="1"/>
  <c r="AZ61" i="7"/>
  <c r="L254" i="7" s="1"/>
  <c r="AE61" i="7"/>
  <c r="J255" i="7" s="1"/>
  <c r="AD61" i="7"/>
  <c r="J254" i="7" s="1"/>
  <c r="CB61" i="7"/>
  <c r="CC61" i="7"/>
  <c r="G60" i="7"/>
  <c r="E60" i="7"/>
  <c r="G59" i="7"/>
  <c r="E59" i="7"/>
  <c r="L57" i="7"/>
  <c r="G56" i="7"/>
  <c r="F56" i="7"/>
  <c r="E56" i="7"/>
  <c r="L55" i="7"/>
  <c r="AR61" i="7" s="1"/>
  <c r="J55" i="7"/>
  <c r="J57" i="7" s="1"/>
  <c r="K55" i="7"/>
  <c r="I55" i="7"/>
  <c r="H55" i="7"/>
  <c r="H57" i="7" s="1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K124" i="7" l="1"/>
  <c r="I133" i="7"/>
  <c r="BS124" i="7"/>
  <c r="BT124" i="7" s="1"/>
  <c r="I97" i="7"/>
  <c r="BS106" i="7"/>
  <c r="BT106" i="7" s="1"/>
  <c r="BS70" i="7"/>
  <c r="BT70" i="7" s="1"/>
  <c r="BS79" i="7"/>
  <c r="BT79" i="7" s="1"/>
  <c r="BR97" i="7"/>
  <c r="BU97" i="7"/>
  <c r="BV97" i="7" s="1"/>
  <c r="AN115" i="7"/>
  <c r="K115" i="7"/>
  <c r="K133" i="7"/>
  <c r="AN88" i="7"/>
  <c r="K88" i="7"/>
  <c r="BU106" i="7"/>
  <c r="BV106" i="7"/>
  <c r="BR106" i="7"/>
  <c r="BR70" i="7"/>
  <c r="BU70" i="7"/>
  <c r="BV70" i="7"/>
  <c r="J190" i="7"/>
  <c r="J188" i="7" s="1"/>
  <c r="L190" i="7"/>
  <c r="L188" i="7" s="1"/>
  <c r="O70" i="7"/>
  <c r="BM70" i="7"/>
  <c r="D42" i="7"/>
  <c r="D36" i="7" s="1"/>
  <c r="O97" i="7"/>
  <c r="BM97" i="7"/>
  <c r="L221" i="7"/>
  <c r="L58" i="7"/>
  <c r="BU79" i="7"/>
  <c r="BV79" i="7" s="1"/>
  <c r="BR79" i="7"/>
  <c r="J170" i="7"/>
  <c r="J168" i="7" s="1"/>
  <c r="O79" i="7"/>
  <c r="O133" i="7"/>
  <c r="J149" i="7"/>
  <c r="J233" i="7"/>
  <c r="J241" i="7"/>
  <c r="O106" i="7"/>
  <c r="J66" i="7"/>
  <c r="J93" i="7"/>
  <c r="J120" i="7"/>
  <c r="J234" i="7"/>
  <c r="J244" i="7"/>
  <c r="J242" i="7" s="1"/>
  <c r="I61" i="7"/>
  <c r="AN70" i="7"/>
  <c r="V79" i="7"/>
  <c r="I88" i="7"/>
  <c r="AN97" i="7"/>
  <c r="V106" i="7"/>
  <c r="I115" i="7"/>
  <c r="AN124" i="7"/>
  <c r="V133" i="7"/>
  <c r="L150" i="7"/>
  <c r="L234" i="7"/>
  <c r="L244" i="7"/>
  <c r="L242" i="7" s="1"/>
  <c r="O61" i="7"/>
  <c r="J58" i="7"/>
  <c r="O88" i="7"/>
  <c r="O115" i="7"/>
  <c r="J146" i="7"/>
  <c r="J144" i="7" s="1"/>
  <c r="J151" i="7"/>
  <c r="J230" i="7"/>
  <c r="J228" i="7" s="1"/>
  <c r="J235" i="7"/>
  <c r="J246" i="7"/>
  <c r="J38" i="7"/>
  <c r="AR124" i="7"/>
  <c r="L121" i="7" s="1"/>
  <c r="J129" i="7"/>
  <c r="L146" i="7"/>
  <c r="L144" i="7" s="1"/>
  <c r="L151" i="7"/>
  <c r="L230" i="7"/>
  <c r="L228" i="7" s="1"/>
  <c r="L235" i="7"/>
  <c r="L246" i="7"/>
  <c r="J221" i="7"/>
  <c r="J253" i="7"/>
  <c r="L59" i="7"/>
  <c r="AN79" i="7"/>
  <c r="AN106" i="7"/>
  <c r="AN133" i="7"/>
  <c r="J140" i="7"/>
  <c r="J138" i="7" s="1"/>
  <c r="J135" i="7" s="1"/>
  <c r="J158" i="7" s="1"/>
  <c r="L60" i="7"/>
  <c r="L140" i="7"/>
  <c r="L138" i="7" s="1"/>
  <c r="J142" i="7"/>
  <c r="L14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Y1" i="3"/>
  <c r="CY1" i="3"/>
  <c r="CZ1" i="3"/>
  <c r="DA1" i="3"/>
  <c r="DB1" i="3"/>
  <c r="DC1" i="3"/>
  <c r="A2" i="3"/>
  <c r="Y2" i="3"/>
  <c r="CV2" i="3" s="1"/>
  <c r="CX2" i="3"/>
  <c r="DG2" i="3" s="1"/>
  <c r="CY2" i="3"/>
  <c r="CZ2" i="3"/>
  <c r="DB2" i="3" s="1"/>
  <c r="DA2" i="3"/>
  <c r="DC2" i="3"/>
  <c r="DF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/>
  <c r="DF12" i="3" s="1"/>
  <c r="CY12" i="3"/>
  <c r="CZ12" i="3"/>
  <c r="DB12" i="3" s="1"/>
  <c r="DA12" i="3"/>
  <c r="DC12" i="3"/>
  <c r="DG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U19" i="3"/>
  <c r="CY19" i="3"/>
  <c r="CZ19" i="3"/>
  <c r="DB19" i="3" s="1"/>
  <c r="DA19" i="3"/>
  <c r="DC19" i="3"/>
  <c r="A20" i="3"/>
  <c r="Y20" i="3"/>
  <c r="CU20" i="3"/>
  <c r="CV20" i="3"/>
  <c r="CX20" i="3"/>
  <c r="CY20" i="3"/>
  <c r="CZ20" i="3"/>
  <c r="DB20" i="3" s="1"/>
  <c r="DA20" i="3"/>
  <c r="DC20" i="3"/>
  <c r="A21" i="3"/>
  <c r="Y21" i="3"/>
  <c r="CU21" i="3"/>
  <c r="CY21" i="3"/>
  <c r="CZ21" i="3"/>
  <c r="DA21" i="3"/>
  <c r="DB21" i="3"/>
  <c r="DC21" i="3"/>
  <c r="A22" i="3"/>
  <c r="Y22" i="3"/>
  <c r="CU22" i="3"/>
  <c r="CV22" i="3"/>
  <c r="CX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X34" i="3"/>
  <c r="DF34" i="3" s="1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X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T28" i="1"/>
  <c r="U28" i="1"/>
  <c r="AC28" i="1"/>
  <c r="CQ28" i="1" s="1"/>
  <c r="P28" i="1" s="1"/>
  <c r="AE28" i="1"/>
  <c r="AD28" i="1" s="1"/>
  <c r="AF28" i="1"/>
  <c r="AG28" i="1"/>
  <c r="AH28" i="1"/>
  <c r="CV28" i="1" s="1"/>
  <c r="AI28" i="1"/>
  <c r="CW28" i="1" s="1"/>
  <c r="V28" i="1" s="1"/>
  <c r="AJ28" i="1"/>
  <c r="CX28" i="1" s="1"/>
  <c r="W28" i="1" s="1"/>
  <c r="CS28" i="1"/>
  <c r="R28" i="1" s="1"/>
  <c r="CT28" i="1"/>
  <c r="S28" i="1" s="1"/>
  <c r="CY28" i="1" s="1"/>
  <c r="X28" i="1" s="1"/>
  <c r="CU28" i="1"/>
  <c r="GL28" i="1"/>
  <c r="GN28" i="1"/>
  <c r="GO28" i="1"/>
  <c r="GV28" i="1"/>
  <c r="HC28" i="1" s="1"/>
  <c r="GX28" i="1" s="1"/>
  <c r="C29" i="1"/>
  <c r="D29" i="1"/>
  <c r="I29" i="1"/>
  <c r="K29" i="1"/>
  <c r="AC29" i="1"/>
  <c r="CQ29" i="1" s="1"/>
  <c r="P29" i="1" s="1"/>
  <c r="AD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R29" i="1"/>
  <c r="CS29" i="1"/>
  <c r="CT29" i="1"/>
  <c r="S29" i="1" s="1"/>
  <c r="CX29" i="1"/>
  <c r="W29" i="1" s="1"/>
  <c r="GL29" i="1"/>
  <c r="GN29" i="1"/>
  <c r="GO29" i="1"/>
  <c r="GV29" i="1"/>
  <c r="HC29" i="1" s="1"/>
  <c r="GX29" i="1" s="1"/>
  <c r="C30" i="1"/>
  <c r="D30" i="1"/>
  <c r="I30" i="1"/>
  <c r="R30" i="1" s="1"/>
  <c r="K30" i="1"/>
  <c r="AC30" i="1"/>
  <c r="AD30" i="1"/>
  <c r="AE30" i="1"/>
  <c r="AF30" i="1"/>
  <c r="AG30" i="1"/>
  <c r="CU30" i="1" s="1"/>
  <c r="AH30" i="1"/>
  <c r="CV30" i="1" s="1"/>
  <c r="U30" i="1" s="1"/>
  <c r="AI30" i="1"/>
  <c r="CW30" i="1" s="1"/>
  <c r="V30" i="1" s="1"/>
  <c r="AJ30" i="1"/>
  <c r="CQ30" i="1"/>
  <c r="CR30" i="1"/>
  <c r="Q30" i="1" s="1"/>
  <c r="CS30" i="1"/>
  <c r="CT30" i="1"/>
  <c r="S30" i="1" s="1"/>
  <c r="CX30" i="1"/>
  <c r="GL30" i="1"/>
  <c r="GN30" i="1"/>
  <c r="GO30" i="1"/>
  <c r="GV30" i="1"/>
  <c r="HC30" i="1" s="1"/>
  <c r="C31" i="1"/>
  <c r="D31" i="1"/>
  <c r="I31" i="1"/>
  <c r="W31" i="1" s="1"/>
  <c r="K31" i="1"/>
  <c r="AC31" i="1"/>
  <c r="AE31" i="1"/>
  <c r="AD31" i="1" s="1"/>
  <c r="AB31" i="1" s="1"/>
  <c r="AF31" i="1"/>
  <c r="CT31" i="1" s="1"/>
  <c r="S31" i="1" s="1"/>
  <c r="AG31" i="1"/>
  <c r="CU31" i="1" s="1"/>
  <c r="T31" i="1" s="1"/>
  <c r="AH31" i="1"/>
  <c r="CV31" i="1" s="1"/>
  <c r="U31" i="1" s="1"/>
  <c r="AI31" i="1"/>
  <c r="AJ31" i="1"/>
  <c r="CQ31" i="1"/>
  <c r="P31" i="1" s="1"/>
  <c r="CS31" i="1"/>
  <c r="R31" i="1" s="1"/>
  <c r="CY31" i="1" s="1"/>
  <c r="X31" i="1" s="1"/>
  <c r="CW31" i="1"/>
  <c r="CX31" i="1"/>
  <c r="GL31" i="1"/>
  <c r="GN31" i="1"/>
  <c r="GO31" i="1"/>
  <c r="GV31" i="1"/>
  <c r="HC31" i="1"/>
  <c r="C32" i="1"/>
  <c r="D32" i="1"/>
  <c r="I32" i="1"/>
  <c r="CU9" i="3" s="1"/>
  <c r="K32" i="1"/>
  <c r="P32" i="1"/>
  <c r="CP32" i="1" s="1"/>
  <c r="O32" i="1" s="1"/>
  <c r="AC32" i="1"/>
  <c r="AE32" i="1"/>
  <c r="CS32" i="1" s="1"/>
  <c r="R32" i="1" s="1"/>
  <c r="AF32" i="1"/>
  <c r="CT32" i="1" s="1"/>
  <c r="S32" i="1" s="1"/>
  <c r="AG32" i="1"/>
  <c r="CU32" i="1" s="1"/>
  <c r="T32" i="1" s="1"/>
  <c r="AH32" i="1"/>
  <c r="AI32" i="1"/>
  <c r="AJ32" i="1"/>
  <c r="CQ32" i="1"/>
  <c r="CR32" i="1"/>
  <c r="Q32" i="1" s="1"/>
  <c r="CV32" i="1"/>
  <c r="U32" i="1" s="1"/>
  <c r="CW32" i="1"/>
  <c r="V32" i="1" s="1"/>
  <c r="CX32" i="1"/>
  <c r="W32" i="1" s="1"/>
  <c r="GL32" i="1"/>
  <c r="GN32" i="1"/>
  <c r="GO32" i="1"/>
  <c r="GV32" i="1"/>
  <c r="GX32" i="1"/>
  <c r="HC32" i="1"/>
  <c r="C33" i="1"/>
  <c r="D33" i="1"/>
  <c r="I33" i="1"/>
  <c r="CU10" i="3" s="1"/>
  <c r="K33" i="1"/>
  <c r="U33" i="1"/>
  <c r="AC33" i="1"/>
  <c r="CQ33" i="1" s="1"/>
  <c r="P33" i="1" s="1"/>
  <c r="AD33" i="1"/>
  <c r="AE33" i="1"/>
  <c r="CS33" i="1" s="1"/>
  <c r="AF33" i="1"/>
  <c r="AG33" i="1"/>
  <c r="AH33" i="1"/>
  <c r="AI33" i="1"/>
  <c r="AJ33" i="1"/>
  <c r="CX33" i="1" s="1"/>
  <c r="W33" i="1" s="1"/>
  <c r="CR33" i="1"/>
  <c r="Q33" i="1" s="1"/>
  <c r="CT33" i="1"/>
  <c r="S33" i="1" s="1"/>
  <c r="CU33" i="1"/>
  <c r="T33" i="1" s="1"/>
  <c r="CV33" i="1"/>
  <c r="CW33" i="1"/>
  <c r="V33" i="1" s="1"/>
  <c r="GL33" i="1"/>
  <c r="GN33" i="1"/>
  <c r="GO33" i="1"/>
  <c r="GV33" i="1"/>
  <c r="HC33" i="1"/>
  <c r="GX33" i="1" s="1"/>
  <c r="C34" i="1"/>
  <c r="D34" i="1"/>
  <c r="I34" i="1"/>
  <c r="K34" i="1"/>
  <c r="T34" i="1"/>
  <c r="AC34" i="1"/>
  <c r="CQ34" i="1" s="1"/>
  <c r="P34" i="1" s="1"/>
  <c r="AE34" i="1"/>
  <c r="CR34" i="1" s="1"/>
  <c r="Q34" i="1" s="1"/>
  <c r="AF34" i="1"/>
  <c r="AG34" i="1"/>
  <c r="AH34" i="1"/>
  <c r="AI34" i="1"/>
  <c r="CW34" i="1" s="1"/>
  <c r="V34" i="1" s="1"/>
  <c r="AJ34" i="1"/>
  <c r="CX34" i="1" s="1"/>
  <c r="W34" i="1" s="1"/>
  <c r="CT34" i="1"/>
  <c r="S34" i="1" s="1"/>
  <c r="CU34" i="1"/>
  <c r="CV34" i="1"/>
  <c r="U34" i="1" s="1"/>
  <c r="GL34" i="1"/>
  <c r="GN34" i="1"/>
  <c r="GO34" i="1"/>
  <c r="GV34" i="1"/>
  <c r="HC34" i="1"/>
  <c r="GX34" i="1" s="1"/>
  <c r="C35" i="1"/>
  <c r="D35" i="1"/>
  <c r="I35" i="1"/>
  <c r="K35" i="1"/>
  <c r="AC35" i="1"/>
  <c r="CQ35" i="1" s="1"/>
  <c r="P35" i="1" s="1"/>
  <c r="AD35" i="1"/>
  <c r="AE35" i="1"/>
  <c r="AF35" i="1"/>
  <c r="AG35" i="1"/>
  <c r="AH35" i="1"/>
  <c r="CV35" i="1" s="1"/>
  <c r="U35" i="1" s="1"/>
  <c r="AI35" i="1"/>
  <c r="CW35" i="1" s="1"/>
  <c r="V35" i="1" s="1"/>
  <c r="AJ35" i="1"/>
  <c r="CX35" i="1" s="1"/>
  <c r="W35" i="1" s="1"/>
  <c r="CR35" i="1"/>
  <c r="Q35" i="1" s="1"/>
  <c r="CS35" i="1"/>
  <c r="R35" i="1" s="1"/>
  <c r="CT35" i="1"/>
  <c r="S35" i="1" s="1"/>
  <c r="CU35" i="1"/>
  <c r="T35" i="1" s="1"/>
  <c r="GL35" i="1"/>
  <c r="GN35" i="1"/>
  <c r="GO35" i="1"/>
  <c r="GV35" i="1"/>
  <c r="HC35" i="1" s="1"/>
  <c r="GX35" i="1" s="1"/>
  <c r="C36" i="1"/>
  <c r="D36" i="1"/>
  <c r="I36" i="1"/>
  <c r="CX16" i="3" s="1"/>
  <c r="K36" i="1"/>
  <c r="R36" i="1"/>
  <c r="AC36" i="1"/>
  <c r="CQ36" i="1" s="1"/>
  <c r="P36" i="1" s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R36" i="1"/>
  <c r="Q36" i="1" s="1"/>
  <c r="CS36" i="1"/>
  <c r="CT36" i="1"/>
  <c r="S36" i="1" s="1"/>
  <c r="CX36" i="1"/>
  <c r="W36" i="1" s="1"/>
  <c r="GL36" i="1"/>
  <c r="GN36" i="1"/>
  <c r="GO36" i="1"/>
  <c r="GV36" i="1"/>
  <c r="HC36" i="1" s="1"/>
  <c r="GX36" i="1" s="1"/>
  <c r="C37" i="1"/>
  <c r="D37" i="1"/>
  <c r="I37" i="1"/>
  <c r="CX18" i="3" s="1"/>
  <c r="K37" i="1"/>
  <c r="T37" i="1"/>
  <c r="W37" i="1"/>
  <c r="AC37" i="1"/>
  <c r="AE37" i="1"/>
  <c r="AD37" i="1" s="1"/>
  <c r="AB37" i="1" s="1"/>
  <c r="AF37" i="1"/>
  <c r="CT37" i="1" s="1"/>
  <c r="S37" i="1" s="1"/>
  <c r="CZ37" i="1" s="1"/>
  <c r="Y37" i="1" s="1"/>
  <c r="AG37" i="1"/>
  <c r="CU37" i="1" s="1"/>
  <c r="AH37" i="1"/>
  <c r="CV37" i="1" s="1"/>
  <c r="U37" i="1" s="1"/>
  <c r="AI37" i="1"/>
  <c r="AJ37" i="1"/>
  <c r="CQ37" i="1"/>
  <c r="P37" i="1" s="1"/>
  <c r="CR37" i="1"/>
  <c r="Q37" i="1" s="1"/>
  <c r="CS37" i="1"/>
  <c r="R37" i="1" s="1"/>
  <c r="CW37" i="1"/>
  <c r="V37" i="1" s="1"/>
  <c r="CX37" i="1"/>
  <c r="CY37" i="1"/>
  <c r="X37" i="1" s="1"/>
  <c r="GL37" i="1"/>
  <c r="GN37" i="1"/>
  <c r="GO37" i="1"/>
  <c r="GV37" i="1"/>
  <c r="HC37" i="1" s="1"/>
  <c r="GX37" i="1" s="1"/>
  <c r="C38" i="1"/>
  <c r="D38" i="1"/>
  <c r="R38" i="1"/>
  <c r="U38" i="1"/>
  <c r="AC38" i="1"/>
  <c r="AD38" i="1"/>
  <c r="AE38" i="1"/>
  <c r="AF38" i="1"/>
  <c r="AG38" i="1"/>
  <c r="CU38" i="1" s="1"/>
  <c r="T38" i="1" s="1"/>
  <c r="AH38" i="1"/>
  <c r="CV38" i="1" s="1"/>
  <c r="AI38" i="1"/>
  <c r="CW38" i="1" s="1"/>
  <c r="V38" i="1" s="1"/>
  <c r="AJ38" i="1"/>
  <c r="CR38" i="1"/>
  <c r="Q38" i="1" s="1"/>
  <c r="CS38" i="1"/>
  <c r="CT38" i="1"/>
  <c r="S38" i="1" s="1"/>
  <c r="CY38" i="1" s="1"/>
  <c r="X38" i="1" s="1"/>
  <c r="CX38" i="1"/>
  <c r="W38" i="1" s="1"/>
  <c r="GL38" i="1"/>
  <c r="GN38" i="1"/>
  <c r="GO38" i="1"/>
  <c r="GV38" i="1"/>
  <c r="HC38" i="1" s="1"/>
  <c r="GX38" i="1" s="1"/>
  <c r="C39" i="1"/>
  <c r="D39" i="1"/>
  <c r="P39" i="1"/>
  <c r="AC39" i="1"/>
  <c r="CQ39" i="1" s="1"/>
  <c r="AD39" i="1"/>
  <c r="AE39" i="1"/>
  <c r="AF39" i="1"/>
  <c r="AG39" i="1"/>
  <c r="AH39" i="1"/>
  <c r="CV39" i="1" s="1"/>
  <c r="U39" i="1" s="1"/>
  <c r="AI39" i="1"/>
  <c r="CW39" i="1" s="1"/>
  <c r="V39" i="1" s="1"/>
  <c r="AJ39" i="1"/>
  <c r="CX39" i="1" s="1"/>
  <c r="W39" i="1" s="1"/>
  <c r="CR39" i="1"/>
  <c r="Q39" i="1" s="1"/>
  <c r="CS39" i="1"/>
  <c r="R39" i="1" s="1"/>
  <c r="CT39" i="1"/>
  <c r="S39" i="1" s="1"/>
  <c r="CU39" i="1"/>
  <c r="T39" i="1" s="1"/>
  <c r="GL39" i="1"/>
  <c r="GN39" i="1"/>
  <c r="GO39" i="1"/>
  <c r="GV39" i="1"/>
  <c r="HC39" i="1" s="1"/>
  <c r="GX39" i="1"/>
  <c r="C40" i="1"/>
  <c r="D40" i="1"/>
  <c r="I40" i="1"/>
  <c r="K40" i="1"/>
  <c r="R40" i="1"/>
  <c r="AC40" i="1"/>
  <c r="AD40" i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R40" i="1"/>
  <c r="Q40" i="1" s="1"/>
  <c r="CS40" i="1"/>
  <c r="CT40" i="1"/>
  <c r="S40" i="1" s="1"/>
  <c r="CY40" i="1" s="1"/>
  <c r="X40" i="1" s="1"/>
  <c r="CX40" i="1"/>
  <c r="W40" i="1" s="1"/>
  <c r="GL40" i="1"/>
  <c r="GN40" i="1"/>
  <c r="GO40" i="1"/>
  <c r="GV40" i="1"/>
  <c r="HC40" i="1" s="1"/>
  <c r="GX40" i="1" s="1"/>
  <c r="C41" i="1"/>
  <c r="D41" i="1"/>
  <c r="I41" i="1"/>
  <c r="CX26" i="3" s="1"/>
  <c r="K41" i="1"/>
  <c r="T41" i="1"/>
  <c r="W41" i="1"/>
  <c r="AC41" i="1"/>
  <c r="AE41" i="1"/>
  <c r="AD41" i="1" s="1"/>
  <c r="AB41" i="1" s="1"/>
  <c r="AF41" i="1"/>
  <c r="CT41" i="1" s="1"/>
  <c r="S41" i="1" s="1"/>
  <c r="AG41" i="1"/>
  <c r="CU41" i="1" s="1"/>
  <c r="AH41" i="1"/>
  <c r="CV41" i="1" s="1"/>
  <c r="U41" i="1" s="1"/>
  <c r="AI41" i="1"/>
  <c r="AJ41" i="1"/>
  <c r="CQ41" i="1"/>
  <c r="P41" i="1" s="1"/>
  <c r="CP41" i="1" s="1"/>
  <c r="O41" i="1" s="1"/>
  <c r="CR41" i="1"/>
  <c r="Q41" i="1" s="1"/>
  <c r="CS41" i="1"/>
  <c r="R41" i="1" s="1"/>
  <c r="CW41" i="1"/>
  <c r="V41" i="1" s="1"/>
  <c r="CX41" i="1"/>
  <c r="GL41" i="1"/>
  <c r="GN41" i="1"/>
  <c r="GO41" i="1"/>
  <c r="GV41" i="1"/>
  <c r="HC41" i="1"/>
  <c r="GX41" i="1" s="1"/>
  <c r="C42" i="1"/>
  <c r="D42" i="1"/>
  <c r="I42" i="1"/>
  <c r="K42" i="1"/>
  <c r="AC42" i="1"/>
  <c r="AD42" i="1"/>
  <c r="AB42" i="1" s="1"/>
  <c r="AE42" i="1"/>
  <c r="CS42" i="1" s="1"/>
  <c r="AF42" i="1"/>
  <c r="CT42" i="1" s="1"/>
  <c r="S42" i="1" s="1"/>
  <c r="AG42" i="1"/>
  <c r="CU42" i="1" s="1"/>
  <c r="T42" i="1" s="1"/>
  <c r="AH42" i="1"/>
  <c r="AI42" i="1"/>
  <c r="AJ42" i="1"/>
  <c r="CQ42" i="1"/>
  <c r="CR42" i="1"/>
  <c r="Q42" i="1" s="1"/>
  <c r="CV42" i="1"/>
  <c r="CW42" i="1"/>
  <c r="CX42" i="1"/>
  <c r="W42" i="1" s="1"/>
  <c r="GL42" i="1"/>
  <c r="GN42" i="1"/>
  <c r="GO42" i="1"/>
  <c r="GV42" i="1"/>
  <c r="HC42" i="1"/>
  <c r="C43" i="1"/>
  <c r="D43" i="1"/>
  <c r="I43" i="1"/>
  <c r="CX30" i="3" s="1"/>
  <c r="K43" i="1"/>
  <c r="U43" i="1"/>
  <c r="AC43" i="1"/>
  <c r="AD43" i="1"/>
  <c r="AE43" i="1"/>
  <c r="CR43" i="1" s="1"/>
  <c r="Q43" i="1" s="1"/>
  <c r="AF43" i="1"/>
  <c r="CT43" i="1" s="1"/>
  <c r="S43" i="1" s="1"/>
  <c r="AG43" i="1"/>
  <c r="AH43" i="1"/>
  <c r="AI43" i="1"/>
  <c r="AJ43" i="1"/>
  <c r="CX43" i="1" s="1"/>
  <c r="W43" i="1" s="1"/>
  <c r="CQ43" i="1"/>
  <c r="P43" i="1" s="1"/>
  <c r="CU43" i="1"/>
  <c r="T43" i="1" s="1"/>
  <c r="CV43" i="1"/>
  <c r="CW43" i="1"/>
  <c r="V43" i="1" s="1"/>
  <c r="GL43" i="1"/>
  <c r="GN43" i="1"/>
  <c r="GO43" i="1"/>
  <c r="GV43" i="1"/>
  <c r="GX43" i="1"/>
  <c r="HC43" i="1"/>
  <c r="C44" i="1"/>
  <c r="D44" i="1"/>
  <c r="I44" i="1"/>
  <c r="CU31" i="3" s="1"/>
  <c r="K44" i="1"/>
  <c r="W44" i="1"/>
  <c r="AC44" i="1"/>
  <c r="CQ44" i="1" s="1"/>
  <c r="P44" i="1" s="1"/>
  <c r="AE44" i="1"/>
  <c r="AF44" i="1"/>
  <c r="AG44" i="1"/>
  <c r="AH44" i="1"/>
  <c r="AI44" i="1"/>
  <c r="CW44" i="1" s="1"/>
  <c r="V44" i="1" s="1"/>
  <c r="AJ44" i="1"/>
  <c r="CX44" i="1" s="1"/>
  <c r="CT44" i="1"/>
  <c r="S44" i="1" s="1"/>
  <c r="CU44" i="1"/>
  <c r="T44" i="1" s="1"/>
  <c r="CV44" i="1"/>
  <c r="U44" i="1" s="1"/>
  <c r="GL44" i="1"/>
  <c r="GN44" i="1"/>
  <c r="GO44" i="1"/>
  <c r="GV44" i="1"/>
  <c r="HC44" i="1"/>
  <c r="GX44" i="1" s="1"/>
  <c r="C45" i="1"/>
  <c r="D45" i="1"/>
  <c r="I45" i="1"/>
  <c r="CX36" i="3" s="1"/>
  <c r="K45" i="1"/>
  <c r="S45" i="1"/>
  <c r="V45" i="1"/>
  <c r="AC45" i="1"/>
  <c r="CQ45" i="1" s="1"/>
  <c r="P45" i="1" s="1"/>
  <c r="CP45" i="1" s="1"/>
  <c r="O45" i="1" s="1"/>
  <c r="AD45" i="1"/>
  <c r="AB45" i="1" s="1"/>
  <c r="AE45" i="1"/>
  <c r="AF45" i="1"/>
  <c r="AG45" i="1"/>
  <c r="AH45" i="1"/>
  <c r="CV45" i="1" s="1"/>
  <c r="U45" i="1" s="1"/>
  <c r="AI45" i="1"/>
  <c r="CW45" i="1" s="1"/>
  <c r="AJ45" i="1"/>
  <c r="CX45" i="1" s="1"/>
  <c r="W45" i="1" s="1"/>
  <c r="CR45" i="1"/>
  <c r="Q45" i="1" s="1"/>
  <c r="CS45" i="1"/>
  <c r="R45" i="1" s="1"/>
  <c r="CT45" i="1"/>
  <c r="CU45" i="1"/>
  <c r="T45" i="1" s="1"/>
  <c r="GL45" i="1"/>
  <c r="GN45" i="1"/>
  <c r="GO45" i="1"/>
  <c r="GV45" i="1"/>
  <c r="HC45" i="1" s="1"/>
  <c r="GX45" i="1" s="1"/>
  <c r="C46" i="1"/>
  <c r="D46" i="1"/>
  <c r="I46" i="1"/>
  <c r="K46" i="1"/>
  <c r="AC46" i="1"/>
  <c r="AD46" i="1"/>
  <c r="AE46" i="1"/>
  <c r="AF46" i="1"/>
  <c r="AG46" i="1"/>
  <c r="CU46" i="1" s="1"/>
  <c r="T46" i="1" s="1"/>
  <c r="AH46" i="1"/>
  <c r="CV46" i="1" s="1"/>
  <c r="U46" i="1" s="1"/>
  <c r="AH53" i="1" s="1"/>
  <c r="AI46" i="1"/>
  <c r="CW46" i="1" s="1"/>
  <c r="V46" i="1" s="1"/>
  <c r="AJ46" i="1"/>
  <c r="CR46" i="1"/>
  <c r="Q46" i="1" s="1"/>
  <c r="CS46" i="1"/>
  <c r="R46" i="1" s="1"/>
  <c r="CZ46" i="1" s="1"/>
  <c r="Y46" i="1" s="1"/>
  <c r="CT46" i="1"/>
  <c r="S46" i="1" s="1"/>
  <c r="CX46" i="1"/>
  <c r="W46" i="1" s="1"/>
  <c r="GL46" i="1"/>
  <c r="GN46" i="1"/>
  <c r="GO46" i="1"/>
  <c r="GV46" i="1"/>
  <c r="HC46" i="1" s="1"/>
  <c r="GX46" i="1" s="1"/>
  <c r="C47" i="1"/>
  <c r="D47" i="1"/>
  <c r="I47" i="1"/>
  <c r="CU39" i="3" s="1"/>
  <c r="K47" i="1"/>
  <c r="T47" i="1"/>
  <c r="AC47" i="1"/>
  <c r="AE47" i="1"/>
  <c r="CR47" i="1" s="1"/>
  <c r="Q47" i="1" s="1"/>
  <c r="AF47" i="1"/>
  <c r="CT47" i="1" s="1"/>
  <c r="S47" i="1" s="1"/>
  <c r="CZ47" i="1" s="1"/>
  <c r="Y47" i="1" s="1"/>
  <c r="AG47" i="1"/>
  <c r="CU47" i="1" s="1"/>
  <c r="AH47" i="1"/>
  <c r="CV47" i="1" s="1"/>
  <c r="U47" i="1" s="1"/>
  <c r="AI47" i="1"/>
  <c r="AJ47" i="1"/>
  <c r="CQ47" i="1"/>
  <c r="P47" i="1" s="1"/>
  <c r="CS47" i="1"/>
  <c r="R47" i="1" s="1"/>
  <c r="CW47" i="1"/>
  <c r="V47" i="1" s="1"/>
  <c r="CX47" i="1"/>
  <c r="W47" i="1" s="1"/>
  <c r="GL47" i="1"/>
  <c r="GN47" i="1"/>
  <c r="GO47" i="1"/>
  <c r="GV47" i="1"/>
  <c r="HC47" i="1"/>
  <c r="GX47" i="1" s="1"/>
  <c r="C48" i="1"/>
  <c r="D48" i="1"/>
  <c r="I48" i="1"/>
  <c r="K48" i="1"/>
  <c r="S48" i="1"/>
  <c r="AC48" i="1"/>
  <c r="AE48" i="1"/>
  <c r="CS48" i="1" s="1"/>
  <c r="R48" i="1" s="1"/>
  <c r="AF48" i="1"/>
  <c r="CT48" i="1" s="1"/>
  <c r="AG48" i="1"/>
  <c r="CU48" i="1" s="1"/>
  <c r="T48" i="1" s="1"/>
  <c r="AH48" i="1"/>
  <c r="AI48" i="1"/>
  <c r="AJ48" i="1"/>
  <c r="CQ48" i="1"/>
  <c r="P48" i="1" s="1"/>
  <c r="CR48" i="1"/>
  <c r="Q48" i="1" s="1"/>
  <c r="CV48" i="1"/>
  <c r="U48" i="1" s="1"/>
  <c r="CW48" i="1"/>
  <c r="CX48" i="1"/>
  <c r="GL48" i="1"/>
  <c r="GN48" i="1"/>
  <c r="GO48" i="1"/>
  <c r="CC53" i="1" s="1"/>
  <c r="GV48" i="1"/>
  <c r="HC48" i="1"/>
  <c r="GX48" i="1" s="1"/>
  <c r="C49" i="1"/>
  <c r="D49" i="1"/>
  <c r="I49" i="1"/>
  <c r="K49" i="1"/>
  <c r="AC49" i="1"/>
  <c r="AE49" i="1"/>
  <c r="CR49" i="1" s="1"/>
  <c r="Q49" i="1" s="1"/>
  <c r="AF49" i="1"/>
  <c r="CT49" i="1" s="1"/>
  <c r="S49" i="1" s="1"/>
  <c r="AG49" i="1"/>
  <c r="AH49" i="1"/>
  <c r="AI49" i="1"/>
  <c r="AJ49" i="1"/>
  <c r="CX49" i="1" s="1"/>
  <c r="W49" i="1" s="1"/>
  <c r="CQ49" i="1"/>
  <c r="P49" i="1" s="1"/>
  <c r="CU49" i="1"/>
  <c r="T49" i="1" s="1"/>
  <c r="CV49" i="1"/>
  <c r="U49" i="1" s="1"/>
  <c r="CW49" i="1"/>
  <c r="V49" i="1" s="1"/>
  <c r="GL49" i="1"/>
  <c r="GN49" i="1"/>
  <c r="FT53" i="1" s="1"/>
  <c r="GO49" i="1"/>
  <c r="GV49" i="1"/>
  <c r="HC49" i="1" s="1"/>
  <c r="GX49" i="1" s="1"/>
  <c r="C50" i="1"/>
  <c r="D50" i="1"/>
  <c r="I50" i="1"/>
  <c r="K50" i="1"/>
  <c r="T50" i="1"/>
  <c r="AC50" i="1"/>
  <c r="CQ50" i="1" s="1"/>
  <c r="P50" i="1" s="1"/>
  <c r="AE50" i="1"/>
  <c r="AF50" i="1"/>
  <c r="AG50" i="1"/>
  <c r="AH50" i="1"/>
  <c r="AI50" i="1"/>
  <c r="CW50" i="1" s="1"/>
  <c r="V50" i="1" s="1"/>
  <c r="AJ50" i="1"/>
  <c r="CX50" i="1" s="1"/>
  <c r="W50" i="1" s="1"/>
  <c r="CT50" i="1"/>
  <c r="S50" i="1" s="1"/>
  <c r="CU50" i="1"/>
  <c r="CV50" i="1"/>
  <c r="U50" i="1" s="1"/>
  <c r="GL50" i="1"/>
  <c r="GN50" i="1"/>
  <c r="GO50" i="1"/>
  <c r="GV50" i="1"/>
  <c r="HC50" i="1"/>
  <c r="GX50" i="1" s="1"/>
  <c r="C51" i="1"/>
  <c r="D51" i="1"/>
  <c r="I51" i="1"/>
  <c r="K51" i="1"/>
  <c r="P51" i="1"/>
  <c r="V51" i="1"/>
  <c r="AC51" i="1"/>
  <c r="CQ51" i="1" s="1"/>
  <c r="AD51" i="1"/>
  <c r="AE51" i="1"/>
  <c r="AF51" i="1"/>
  <c r="AG51" i="1"/>
  <c r="AH51" i="1"/>
  <c r="CV51" i="1" s="1"/>
  <c r="U51" i="1" s="1"/>
  <c r="AI51" i="1"/>
  <c r="CW51" i="1" s="1"/>
  <c r="AJ51" i="1"/>
  <c r="CX51" i="1" s="1"/>
  <c r="W51" i="1" s="1"/>
  <c r="CR51" i="1"/>
  <c r="Q51" i="1" s="1"/>
  <c r="CS51" i="1"/>
  <c r="R51" i="1" s="1"/>
  <c r="CT51" i="1"/>
  <c r="S51" i="1" s="1"/>
  <c r="CU51" i="1"/>
  <c r="T51" i="1" s="1"/>
  <c r="GL51" i="1"/>
  <c r="GN51" i="1"/>
  <c r="GO51" i="1"/>
  <c r="GV51" i="1"/>
  <c r="HC51" i="1" s="1"/>
  <c r="GX51" i="1" s="1"/>
  <c r="B53" i="1"/>
  <c r="B26" i="1" s="1"/>
  <c r="C53" i="1"/>
  <c r="C26" i="1" s="1"/>
  <c r="D53" i="1"/>
  <c r="D26" i="1" s="1"/>
  <c r="F53" i="1"/>
  <c r="F26" i="1" s="1"/>
  <c r="G53" i="1"/>
  <c r="G26" i="1" s="1"/>
  <c r="AP53" i="1"/>
  <c r="AP26" i="1" s="1"/>
  <c r="AS53" i="1"/>
  <c r="BX53" i="1"/>
  <c r="CG53" i="1" s="1"/>
  <c r="BY53" i="1"/>
  <c r="BY26" i="1" s="1"/>
  <c r="BZ53" i="1"/>
  <c r="BZ26" i="1" s="1"/>
  <c r="CB53" i="1"/>
  <c r="CB26" i="1" s="1"/>
  <c r="CK53" i="1"/>
  <c r="CK26" i="1" s="1"/>
  <c r="CL53" i="1"/>
  <c r="CM53" i="1"/>
  <c r="DZ53" i="1"/>
  <c r="EG53" i="1"/>
  <c r="EH53" i="1"/>
  <c r="EH26" i="1" s="1"/>
  <c r="FP53" i="1"/>
  <c r="FP26" i="1" s="1"/>
  <c r="FQ53" i="1"/>
  <c r="FQ26" i="1" s="1"/>
  <c r="FR53" i="1"/>
  <c r="FU53" i="1"/>
  <c r="FU26" i="1" s="1"/>
  <c r="GC53" i="1"/>
  <c r="GC26" i="1" s="1"/>
  <c r="GD53" i="1"/>
  <c r="GE53" i="1"/>
  <c r="P57" i="1"/>
  <c r="B83" i="1"/>
  <c r="B22" i="1" s="1"/>
  <c r="C83" i="1"/>
  <c r="C22" i="1" s="1"/>
  <c r="D83" i="1"/>
  <c r="D22" i="1" s="1"/>
  <c r="F83" i="1"/>
  <c r="F22" i="1" s="1"/>
  <c r="G83" i="1"/>
  <c r="G22" i="1" s="1"/>
  <c r="AP83" i="1"/>
  <c r="AP22" i="1" s="1"/>
  <c r="AS83" i="1"/>
  <c r="AS22" i="1" s="1"/>
  <c r="B113" i="1"/>
  <c r="B18" i="1" s="1"/>
  <c r="C113" i="1"/>
  <c r="C18" i="1" s="1"/>
  <c r="D113" i="1"/>
  <c r="D18" i="1" s="1"/>
  <c r="F113" i="1"/>
  <c r="F18" i="1" s="1"/>
  <c r="G113" i="1"/>
  <c r="G18" i="1" s="1"/>
  <c r="F12" i="6"/>
  <c r="G12" i="6"/>
  <c r="L253" i="7" l="1"/>
  <c r="BS61" i="7"/>
  <c r="BT61" i="7" s="1"/>
  <c r="L219" i="7"/>
  <c r="BU88" i="7"/>
  <c r="BV88" i="7" s="1"/>
  <c r="BR88" i="7"/>
  <c r="L149" i="7"/>
  <c r="BU133" i="7"/>
  <c r="BV133" i="7"/>
  <c r="BR133" i="7"/>
  <c r="BS97" i="7"/>
  <c r="BT97" i="7" s="1"/>
  <c r="AN61" i="7"/>
  <c r="K61" i="7"/>
  <c r="L233" i="7"/>
  <c r="BU115" i="7"/>
  <c r="BV115" i="7" s="1"/>
  <c r="BR115" i="7"/>
  <c r="BT115" i="7"/>
  <c r="BS115" i="7"/>
  <c r="L241" i="7"/>
  <c r="L239" i="7" s="1"/>
  <c r="J219" i="7"/>
  <c r="J239" i="7"/>
  <c r="I38" i="7"/>
  <c r="BS133" i="7"/>
  <c r="BT133" i="7" s="1"/>
  <c r="BT88" i="7"/>
  <c r="BS88" i="7"/>
  <c r="L137" i="7"/>
  <c r="L135" i="7" s="1"/>
  <c r="L158" i="7" s="1"/>
  <c r="BR124" i="7"/>
  <c r="BU124" i="7"/>
  <c r="BV124" i="7" s="1"/>
  <c r="CG26" i="1"/>
  <c r="AX53" i="1"/>
  <c r="AH26" i="1"/>
  <c r="U53" i="1"/>
  <c r="F100" i="1"/>
  <c r="T16" i="2" s="1"/>
  <c r="CY51" i="1"/>
  <c r="X51" i="1" s="1"/>
  <c r="CZ51" i="1"/>
  <c r="Y51" i="1" s="1"/>
  <c r="CP51" i="1"/>
  <c r="O51" i="1" s="1"/>
  <c r="GM51" i="1" s="1"/>
  <c r="GP51" i="1" s="1"/>
  <c r="CP49" i="1"/>
  <c r="O49" i="1" s="1"/>
  <c r="EB53" i="1"/>
  <c r="FR26" i="1"/>
  <c r="EI53" i="1"/>
  <c r="CY36" i="1"/>
  <c r="X36" i="1" s="1"/>
  <c r="CZ36" i="1"/>
  <c r="Y36" i="1" s="1"/>
  <c r="DH16" i="3"/>
  <c r="DI16" i="3"/>
  <c r="DJ16" i="3" s="1"/>
  <c r="DF16" i="3"/>
  <c r="DG16" i="3"/>
  <c r="DU53" i="1"/>
  <c r="CP33" i="1"/>
  <c r="O33" i="1" s="1"/>
  <c r="GE26" i="1"/>
  <c r="EV53" i="1"/>
  <c r="AD44" i="1"/>
  <c r="AB44" i="1" s="1"/>
  <c r="CR44" i="1"/>
  <c r="Q44" i="1" s="1"/>
  <c r="CP44" i="1" s="1"/>
  <c r="O44" i="1" s="1"/>
  <c r="CS44" i="1"/>
  <c r="R44" i="1" s="1"/>
  <c r="R42" i="1"/>
  <c r="CY42" i="1" s="1"/>
  <c r="X42" i="1" s="1"/>
  <c r="CZ38" i="1"/>
  <c r="Y38" i="1" s="1"/>
  <c r="CQ38" i="1"/>
  <c r="P38" i="1" s="1"/>
  <c r="CP38" i="1" s="1"/>
  <c r="O38" i="1" s="1"/>
  <c r="AB38" i="1"/>
  <c r="CP34" i="1"/>
  <c r="O34" i="1" s="1"/>
  <c r="AS113" i="1"/>
  <c r="F92" i="1"/>
  <c r="V16" i="2" s="1"/>
  <c r="GD26" i="1"/>
  <c r="EU53" i="1"/>
  <c r="ET53" i="1"/>
  <c r="CC26" i="1"/>
  <c r="AT53" i="1"/>
  <c r="AB43" i="1"/>
  <c r="CZ41" i="1"/>
  <c r="Y41" i="1" s="1"/>
  <c r="EH83" i="1"/>
  <c r="P62" i="1"/>
  <c r="AB46" i="1"/>
  <c r="CQ46" i="1"/>
  <c r="P46" i="1" s="1"/>
  <c r="CP46" i="1" s="1"/>
  <c r="O46" i="1" s="1"/>
  <c r="GM46" i="1" s="1"/>
  <c r="GP46" i="1" s="1"/>
  <c r="DG18" i="3"/>
  <c r="DH18" i="3"/>
  <c r="DI18" i="3"/>
  <c r="DJ18" i="3" s="1"/>
  <c r="DF18" i="3"/>
  <c r="DX53" i="1"/>
  <c r="DZ26" i="1"/>
  <c r="DM53" i="1"/>
  <c r="BX26" i="1"/>
  <c r="AO53" i="1"/>
  <c r="F62" i="1"/>
  <c r="BB53" i="1"/>
  <c r="CZ45" i="1"/>
  <c r="Y45" i="1" s="1"/>
  <c r="V42" i="1"/>
  <c r="CY41" i="1"/>
  <c r="X41" i="1" s="1"/>
  <c r="CZ40" i="1"/>
  <c r="Y40" i="1" s="1"/>
  <c r="CQ40" i="1"/>
  <c r="P40" i="1" s="1"/>
  <c r="CP40" i="1" s="1"/>
  <c r="O40" i="1" s="1"/>
  <c r="GM40" i="1" s="1"/>
  <c r="GP40" i="1" s="1"/>
  <c r="AB40" i="1"/>
  <c r="CP37" i="1"/>
  <c r="O37" i="1" s="1"/>
  <c r="GM37" i="1" s="1"/>
  <c r="GP37" i="1" s="1"/>
  <c r="AP113" i="1"/>
  <c r="FY53" i="1"/>
  <c r="FT26" i="1"/>
  <c r="EK53" i="1"/>
  <c r="W48" i="1"/>
  <c r="CY47" i="1"/>
  <c r="X47" i="1" s="1"/>
  <c r="CY46" i="1"/>
  <c r="X46" i="1" s="1"/>
  <c r="U42" i="1"/>
  <c r="CM26" i="1"/>
  <c r="BD53" i="1"/>
  <c r="AS26" i="1"/>
  <c r="F70" i="1"/>
  <c r="CR50" i="1"/>
  <c r="Q50" i="1" s="1"/>
  <c r="CP50" i="1" s="1"/>
  <c r="O50" i="1" s="1"/>
  <c r="CS50" i="1"/>
  <c r="R50" i="1" s="1"/>
  <c r="CY50" i="1" s="1"/>
  <c r="X50" i="1" s="1"/>
  <c r="AD50" i="1"/>
  <c r="CY48" i="1"/>
  <c r="X48" i="1" s="1"/>
  <c r="CZ48" i="1"/>
  <c r="Y48" i="1" s="1"/>
  <c r="CY44" i="1"/>
  <c r="X44" i="1" s="1"/>
  <c r="CZ44" i="1"/>
  <c r="Y44" i="1" s="1"/>
  <c r="CP43" i="1"/>
  <c r="O43" i="1" s="1"/>
  <c r="CY39" i="1"/>
  <c r="X39" i="1" s="1"/>
  <c r="CZ39" i="1"/>
  <c r="Y39" i="1" s="1"/>
  <c r="CP39" i="1"/>
  <c r="O39" i="1" s="1"/>
  <c r="CP35" i="1"/>
  <c r="O35" i="1" s="1"/>
  <c r="CY30" i="1"/>
  <c r="X30" i="1" s="1"/>
  <c r="CZ30" i="1"/>
  <c r="Y30" i="1" s="1"/>
  <c r="AF53" i="1"/>
  <c r="CL26" i="1"/>
  <c r="BC53" i="1"/>
  <c r="DH36" i="3"/>
  <c r="DI36" i="3"/>
  <c r="DJ36" i="3" s="1"/>
  <c r="DG36" i="3"/>
  <c r="DF36" i="3"/>
  <c r="DG30" i="3"/>
  <c r="DH30" i="3"/>
  <c r="DI30" i="3"/>
  <c r="DJ30" i="3" s="1"/>
  <c r="DF30" i="3"/>
  <c r="CV28" i="3"/>
  <c r="CU28" i="3"/>
  <c r="CU27" i="3"/>
  <c r="CX28" i="3"/>
  <c r="P42" i="1"/>
  <c r="CP42" i="1" s="1"/>
  <c r="O42" i="1" s="1"/>
  <c r="GX42" i="1"/>
  <c r="CU41" i="3"/>
  <c r="CU42" i="3"/>
  <c r="CV42" i="3"/>
  <c r="CX42" i="3"/>
  <c r="V48" i="1"/>
  <c r="AI53" i="1" s="1"/>
  <c r="CY35" i="1"/>
  <c r="X35" i="1" s="1"/>
  <c r="CZ35" i="1"/>
  <c r="Y35" i="1" s="1"/>
  <c r="EG26" i="1"/>
  <c r="EG83" i="1"/>
  <c r="CP48" i="1"/>
  <c r="O48" i="1" s="1"/>
  <c r="GM48" i="1" s="1"/>
  <c r="GP48" i="1" s="1"/>
  <c r="CP47" i="1"/>
  <c r="O47" i="1" s="1"/>
  <c r="GM47" i="1" s="1"/>
  <c r="GP47" i="1" s="1"/>
  <c r="GM41" i="1"/>
  <c r="GP41" i="1" s="1"/>
  <c r="DG26" i="3"/>
  <c r="DH26" i="3"/>
  <c r="DI26" i="3"/>
  <c r="DJ26" i="3" s="1"/>
  <c r="DF26" i="3"/>
  <c r="CP36" i="1"/>
  <c r="O36" i="1" s="1"/>
  <c r="GM36" i="1" s="1"/>
  <c r="GP36" i="1" s="1"/>
  <c r="CZ32" i="1"/>
  <c r="Y32" i="1" s="1"/>
  <c r="CY32" i="1"/>
  <c r="X32" i="1" s="1"/>
  <c r="GM32" i="1" s="1"/>
  <c r="GP32" i="1" s="1"/>
  <c r="DY53" i="1"/>
  <c r="AB51" i="1"/>
  <c r="AD49" i="1"/>
  <c r="AB49" i="1" s="1"/>
  <c r="CU37" i="3"/>
  <c r="CU38" i="3"/>
  <c r="CV38" i="3"/>
  <c r="CY45" i="1"/>
  <c r="X45" i="1" s="1"/>
  <c r="GM45" i="1" s="1"/>
  <c r="GP45" i="1" s="1"/>
  <c r="AB39" i="1"/>
  <c r="AB35" i="1"/>
  <c r="CZ31" i="1"/>
  <c r="Y31" i="1" s="1"/>
  <c r="CX38" i="3"/>
  <c r="DH20" i="3"/>
  <c r="DI20" i="3"/>
  <c r="DJ20" i="3" s="1"/>
  <c r="CV19" i="3"/>
  <c r="CX19" i="3"/>
  <c r="CV48" i="3"/>
  <c r="CU48" i="3"/>
  <c r="CU13" i="3"/>
  <c r="CU14" i="3"/>
  <c r="AD32" i="1"/>
  <c r="AB32" i="1" s="1"/>
  <c r="P30" i="1"/>
  <c r="T30" i="1"/>
  <c r="AG53" i="1" s="1"/>
  <c r="CV45" i="3"/>
  <c r="CX45" i="3"/>
  <c r="CV31" i="3"/>
  <c r="CX31" i="3"/>
  <c r="CX10" i="3"/>
  <c r="CV7" i="3"/>
  <c r="CX7" i="3"/>
  <c r="CI53" i="1"/>
  <c r="CS49" i="1"/>
  <c r="R49" i="1" s="1"/>
  <c r="CY49" i="1" s="1"/>
  <c r="X49" i="1" s="1"/>
  <c r="AD47" i="1"/>
  <c r="AB47" i="1" s="1"/>
  <c r="CV32" i="3"/>
  <c r="CU33" i="3"/>
  <c r="CU32" i="3"/>
  <c r="V31" i="1"/>
  <c r="EA53" i="1" s="1"/>
  <c r="GX30" i="1"/>
  <c r="CJ53" i="1" s="1"/>
  <c r="CU35" i="3"/>
  <c r="CV13" i="3"/>
  <c r="CX13" i="3"/>
  <c r="CV10" i="3"/>
  <c r="AQ53" i="1"/>
  <c r="CV44" i="3"/>
  <c r="CU44" i="3"/>
  <c r="CV35" i="3"/>
  <c r="CX35" i="3"/>
  <c r="CX32" i="3"/>
  <c r="CV25" i="3"/>
  <c r="CX25" i="3"/>
  <c r="DG46" i="3"/>
  <c r="DH46" i="3"/>
  <c r="DI46" i="3"/>
  <c r="DJ46" i="3" s="1"/>
  <c r="DG22" i="3"/>
  <c r="DH22" i="3"/>
  <c r="DI22" i="3"/>
  <c r="DJ22" i="3" s="1"/>
  <c r="CV21" i="3"/>
  <c r="CX21" i="3"/>
  <c r="CV17" i="3"/>
  <c r="CX17" i="3"/>
  <c r="CV40" i="3"/>
  <c r="CU40" i="3"/>
  <c r="AB36" i="1"/>
  <c r="AD34" i="1"/>
  <c r="AB34" i="1" s="1"/>
  <c r="GX31" i="1"/>
  <c r="GB53" i="1" s="1"/>
  <c r="CR31" i="1"/>
  <c r="Q31" i="1" s="1"/>
  <c r="CP31" i="1" s="1"/>
  <c r="O31" i="1" s="1"/>
  <c r="GM31" i="1" s="1"/>
  <c r="GP31" i="1" s="1"/>
  <c r="AB29" i="1"/>
  <c r="CV39" i="3"/>
  <c r="CX39" i="3"/>
  <c r="CV29" i="3"/>
  <c r="CX29" i="3"/>
  <c r="CX14" i="3"/>
  <c r="CX8" i="3"/>
  <c r="CV5" i="3"/>
  <c r="CX5" i="3"/>
  <c r="EL53" i="1"/>
  <c r="CV24" i="3"/>
  <c r="CU24" i="3"/>
  <c r="CV16" i="3"/>
  <c r="CU16" i="3"/>
  <c r="R33" i="1"/>
  <c r="CY33" i="1" s="1"/>
  <c r="X33" i="1" s="1"/>
  <c r="CU5" i="3"/>
  <c r="CU6" i="3"/>
  <c r="CU43" i="3"/>
  <c r="DG20" i="3"/>
  <c r="CV14" i="3"/>
  <c r="CV11" i="3"/>
  <c r="CX11" i="3"/>
  <c r="CV3" i="3"/>
  <c r="AB50" i="1"/>
  <c r="AD48" i="1"/>
  <c r="AB48" i="1" s="1"/>
  <c r="CV36" i="3"/>
  <c r="CU34" i="3"/>
  <c r="CV34" i="3"/>
  <c r="CU36" i="3"/>
  <c r="CS34" i="1"/>
  <c r="R34" i="1" s="1"/>
  <c r="AE53" i="1" s="1"/>
  <c r="R29" i="1"/>
  <c r="DW53" i="1" s="1"/>
  <c r="CZ28" i="1"/>
  <c r="Y28" i="1" s="1"/>
  <c r="AB28" i="1"/>
  <c r="CV43" i="3"/>
  <c r="CX43" i="3"/>
  <c r="CX40" i="3"/>
  <c r="CV33" i="3"/>
  <c r="CX33" i="3"/>
  <c r="DF20" i="3"/>
  <c r="GA53" i="1"/>
  <c r="CU45" i="3"/>
  <c r="CU46" i="3"/>
  <c r="CV46" i="3"/>
  <c r="CS43" i="1"/>
  <c r="R43" i="1" s="1"/>
  <c r="CY43" i="1" s="1"/>
  <c r="X43" i="1" s="1"/>
  <c r="CV12" i="3"/>
  <c r="CU11" i="3"/>
  <c r="CU12" i="3"/>
  <c r="W30" i="1"/>
  <c r="AJ53" i="1" s="1"/>
  <c r="Q29" i="1"/>
  <c r="DV53" i="1" s="1"/>
  <c r="CU47" i="3"/>
  <c r="CU23" i="3"/>
  <c r="CX6" i="3"/>
  <c r="CU29" i="3"/>
  <c r="CU30" i="3"/>
  <c r="CV30" i="3"/>
  <c r="AB30" i="1"/>
  <c r="CV47" i="3"/>
  <c r="CX47" i="3"/>
  <c r="CX44" i="3"/>
  <c r="CV37" i="3"/>
  <c r="CX37" i="3"/>
  <c r="CV23" i="3"/>
  <c r="CX23" i="3"/>
  <c r="CU15" i="3"/>
  <c r="CV6" i="3"/>
  <c r="DG34" i="3"/>
  <c r="DH34" i="3"/>
  <c r="DI34" i="3"/>
  <c r="DJ34" i="3" s="1"/>
  <c r="CV15" i="3"/>
  <c r="CX15" i="3"/>
  <c r="DH12" i="3"/>
  <c r="DI12" i="3"/>
  <c r="DJ12" i="3" s="1"/>
  <c r="CV9" i="3"/>
  <c r="CX9" i="3"/>
  <c r="CV1" i="3"/>
  <c r="CX1" i="3"/>
  <c r="CU25" i="3"/>
  <c r="CU26" i="3"/>
  <c r="CV26" i="3"/>
  <c r="CU17" i="3"/>
  <c r="CU18" i="3"/>
  <c r="CV18" i="3"/>
  <c r="AB33" i="1"/>
  <c r="CV8" i="3"/>
  <c r="CU7" i="3"/>
  <c r="CU8" i="3"/>
  <c r="CV4" i="3"/>
  <c r="CU3" i="3"/>
  <c r="CU4" i="3"/>
  <c r="CX48" i="3"/>
  <c r="DF46" i="3"/>
  <c r="CV41" i="3"/>
  <c r="CX41" i="3"/>
  <c r="CV27" i="3"/>
  <c r="CX27" i="3"/>
  <c r="CX24" i="3"/>
  <c r="DF22" i="3"/>
  <c r="CX4" i="3"/>
  <c r="CR28" i="1"/>
  <c r="Q28" i="1" s="1"/>
  <c r="AD53" i="1" s="1"/>
  <c r="CX3" i="3"/>
  <c r="CU2" i="3"/>
  <c r="DI2" i="3"/>
  <c r="DJ2" i="3" s="1"/>
  <c r="DH2" i="3"/>
  <c r="L217" i="7" l="1"/>
  <c r="L213" i="7"/>
  <c r="BU61" i="7"/>
  <c r="BV61" i="7" s="1"/>
  <c r="BR61" i="7"/>
  <c r="J217" i="7"/>
  <c r="J213" i="7"/>
  <c r="AE26" i="1"/>
  <c r="R53" i="1"/>
  <c r="AI26" i="1"/>
  <c r="V53" i="1"/>
  <c r="GA26" i="1"/>
  <c r="ER53" i="1"/>
  <c r="CP28" i="1"/>
  <c r="O28" i="1" s="1"/>
  <c r="DG14" i="3"/>
  <c r="DH14" i="3"/>
  <c r="DI14" i="3"/>
  <c r="DJ14" i="3" s="1"/>
  <c r="DF14" i="3"/>
  <c r="DH17" i="3"/>
  <c r="DF17" i="3"/>
  <c r="DG17" i="3"/>
  <c r="DI17" i="3"/>
  <c r="DJ17" i="3" s="1"/>
  <c r="EA26" i="1"/>
  <c r="DN53" i="1"/>
  <c r="DH45" i="3"/>
  <c r="DF45" i="3"/>
  <c r="DG45" i="3"/>
  <c r="DI45" i="3"/>
  <c r="DJ45" i="3" s="1"/>
  <c r="AF26" i="1"/>
  <c r="S53" i="1"/>
  <c r="AD26" i="1"/>
  <c r="Q53" i="1"/>
  <c r="DF23" i="3"/>
  <c r="DG23" i="3"/>
  <c r="DH23" i="3"/>
  <c r="DI23" i="3"/>
  <c r="DJ23" i="3" s="1"/>
  <c r="DH29" i="3"/>
  <c r="DF29" i="3"/>
  <c r="DG29" i="3"/>
  <c r="DI29" i="3"/>
  <c r="DJ29" i="3" s="1"/>
  <c r="DH32" i="3"/>
  <c r="DI32" i="3"/>
  <c r="DJ32" i="3" s="1"/>
  <c r="DF32" i="3"/>
  <c r="DG32" i="3"/>
  <c r="DG38" i="3"/>
  <c r="DH38" i="3"/>
  <c r="DI38" i="3"/>
  <c r="DJ38" i="3" s="1"/>
  <c r="DF38" i="3"/>
  <c r="BB26" i="1"/>
  <c r="BB83" i="1"/>
  <c r="F66" i="1"/>
  <c r="AT26" i="1"/>
  <c r="AT83" i="1"/>
  <c r="F71" i="1"/>
  <c r="DH9" i="3"/>
  <c r="DF9" i="3"/>
  <c r="DG9" i="3"/>
  <c r="DI9" i="3"/>
  <c r="DJ9" i="3" s="1"/>
  <c r="DH33" i="3"/>
  <c r="DF33" i="3"/>
  <c r="DG33" i="3"/>
  <c r="DI33" i="3"/>
  <c r="DJ33" i="3" s="1"/>
  <c r="DH21" i="3"/>
  <c r="DF21" i="3"/>
  <c r="DG21" i="3"/>
  <c r="DI21" i="3"/>
  <c r="DJ21" i="3" s="1"/>
  <c r="DF35" i="3"/>
  <c r="DG35" i="3"/>
  <c r="DH35" i="3"/>
  <c r="DI35" i="3"/>
  <c r="DJ35" i="3" s="1"/>
  <c r="AG26" i="1"/>
  <c r="T53" i="1"/>
  <c r="EK26" i="1"/>
  <c r="P70" i="1"/>
  <c r="EK83" i="1"/>
  <c r="DG6" i="3"/>
  <c r="DH6" i="3"/>
  <c r="DI6" i="3"/>
  <c r="DJ6" i="3" s="1"/>
  <c r="DF6" i="3"/>
  <c r="DH37" i="3"/>
  <c r="DF37" i="3"/>
  <c r="DG37" i="3"/>
  <c r="DI37" i="3"/>
  <c r="DJ37" i="3" s="1"/>
  <c r="DV26" i="1"/>
  <c r="DI53" i="1"/>
  <c r="DF39" i="3"/>
  <c r="DG39" i="3"/>
  <c r="DH39" i="3"/>
  <c r="DI39" i="3"/>
  <c r="DJ39" i="3" s="1"/>
  <c r="CP30" i="1"/>
  <c r="O30" i="1" s="1"/>
  <c r="GM30" i="1" s="1"/>
  <c r="GP30" i="1" s="1"/>
  <c r="AC53" i="1"/>
  <c r="DG42" i="3"/>
  <c r="DH42" i="3"/>
  <c r="DI42" i="3"/>
  <c r="DJ42" i="3" s="1"/>
  <c r="DF42" i="3"/>
  <c r="CZ34" i="1"/>
  <c r="Y34" i="1" s="1"/>
  <c r="AO26" i="1"/>
  <c r="AO83" i="1"/>
  <c r="F57" i="1"/>
  <c r="ET26" i="1"/>
  <c r="P66" i="1"/>
  <c r="ET83" i="1"/>
  <c r="GM44" i="1"/>
  <c r="GP44" i="1" s="1"/>
  <c r="AJ26" i="1"/>
  <c r="W53" i="1"/>
  <c r="CY34" i="1"/>
  <c r="X34" i="1" s="1"/>
  <c r="AK53" i="1" s="1"/>
  <c r="EP53" i="1"/>
  <c r="FY26" i="1"/>
  <c r="EU26" i="1"/>
  <c r="P69" i="1"/>
  <c r="EU83" i="1"/>
  <c r="DH40" i="3"/>
  <c r="DI40" i="3"/>
  <c r="DJ40" i="3" s="1"/>
  <c r="DF40" i="3"/>
  <c r="DG40" i="3"/>
  <c r="DF27" i="3"/>
  <c r="DG27" i="3"/>
  <c r="DH27" i="3"/>
  <c r="DI27" i="3"/>
  <c r="DJ27" i="3" s="1"/>
  <c r="DH44" i="3"/>
  <c r="DI44" i="3"/>
  <c r="DJ44" i="3" s="1"/>
  <c r="DF44" i="3"/>
  <c r="DG44" i="3"/>
  <c r="DF43" i="3"/>
  <c r="DG43" i="3"/>
  <c r="DH43" i="3"/>
  <c r="DI43" i="3"/>
  <c r="DJ43" i="3" s="1"/>
  <c r="GM35" i="1"/>
  <c r="GP35" i="1" s="1"/>
  <c r="AP18" i="1"/>
  <c r="F122" i="1"/>
  <c r="DM26" i="1"/>
  <c r="P75" i="1"/>
  <c r="DM83" i="1"/>
  <c r="EV26" i="1"/>
  <c r="P78" i="1"/>
  <c r="EV83" i="1"/>
  <c r="CZ43" i="1"/>
  <c r="Y43" i="1" s="1"/>
  <c r="DH24" i="3"/>
  <c r="DI24" i="3"/>
  <c r="DJ24" i="3" s="1"/>
  <c r="DF24" i="3"/>
  <c r="DG24" i="3"/>
  <c r="DF15" i="3"/>
  <c r="DG15" i="3"/>
  <c r="DH15" i="3"/>
  <c r="DI15" i="3"/>
  <c r="DJ15" i="3" s="1"/>
  <c r="DF47" i="3"/>
  <c r="DG47" i="3"/>
  <c r="DH47" i="3"/>
  <c r="DI47" i="3"/>
  <c r="DJ47" i="3" s="1"/>
  <c r="AQ26" i="1"/>
  <c r="AQ83" i="1"/>
  <c r="F63" i="1"/>
  <c r="CI26" i="1"/>
  <c r="AZ53" i="1"/>
  <c r="GM39" i="1"/>
  <c r="GP39" i="1" s="1"/>
  <c r="CZ49" i="1"/>
  <c r="Y49" i="1" s="1"/>
  <c r="GM49" i="1" s="1"/>
  <c r="GP49" i="1" s="1"/>
  <c r="U26" i="1"/>
  <c r="U83" i="1"/>
  <c r="F75" i="1"/>
  <c r="DF3" i="3"/>
  <c r="DG3" i="3"/>
  <c r="DH3" i="3"/>
  <c r="DI3" i="3"/>
  <c r="DJ3" i="3" s="1"/>
  <c r="DH41" i="3"/>
  <c r="DF41" i="3"/>
  <c r="DG41" i="3"/>
  <c r="DI41" i="3"/>
  <c r="DJ41" i="3" s="1"/>
  <c r="DF11" i="3"/>
  <c r="DG11" i="3"/>
  <c r="DH11" i="3"/>
  <c r="DI11" i="3"/>
  <c r="DJ11" i="3" s="1"/>
  <c r="GB26" i="1"/>
  <c r="ES53" i="1"/>
  <c r="DF7" i="3"/>
  <c r="DG7" i="3"/>
  <c r="DH7" i="3"/>
  <c r="DI7" i="3"/>
  <c r="DJ7" i="3" s="1"/>
  <c r="BD26" i="1"/>
  <c r="BD83" i="1"/>
  <c r="F78" i="1"/>
  <c r="CY29" i="1"/>
  <c r="X29" i="1" s="1"/>
  <c r="EC53" i="1" s="1"/>
  <c r="AS18" i="1"/>
  <c r="F130" i="1"/>
  <c r="CZ50" i="1"/>
  <c r="Y50" i="1" s="1"/>
  <c r="GM50" i="1" s="1"/>
  <c r="GP50" i="1" s="1"/>
  <c r="AL53" i="1"/>
  <c r="EL26" i="1"/>
  <c r="P71" i="1"/>
  <c r="EL83" i="1"/>
  <c r="DH13" i="3"/>
  <c r="DF13" i="3"/>
  <c r="DG13" i="3"/>
  <c r="DI13" i="3"/>
  <c r="DJ13" i="3" s="1"/>
  <c r="DX26" i="1"/>
  <c r="DK53" i="1"/>
  <c r="AX83" i="1"/>
  <c r="AX26" i="1"/>
  <c r="F60" i="1"/>
  <c r="DH1" i="3"/>
  <c r="DF1" i="3"/>
  <c r="DG1" i="3"/>
  <c r="DI1" i="3"/>
  <c r="DJ1" i="3" s="1"/>
  <c r="DW26" i="1"/>
  <c r="DJ53" i="1"/>
  <c r="DH5" i="3"/>
  <c r="DF5" i="3"/>
  <c r="DG5" i="3"/>
  <c r="DI5" i="3"/>
  <c r="DJ5" i="3" s="1"/>
  <c r="DG10" i="3"/>
  <c r="DH10" i="3"/>
  <c r="DI10" i="3"/>
  <c r="DJ10" i="3" s="1"/>
  <c r="DF10" i="3"/>
  <c r="DF19" i="3"/>
  <c r="DG19" i="3"/>
  <c r="DH19" i="3"/>
  <c r="DI19" i="3"/>
  <c r="DJ19" i="3" s="1"/>
  <c r="GM42" i="1"/>
  <c r="GP42" i="1" s="1"/>
  <c r="GM43" i="1"/>
  <c r="GP43" i="1" s="1"/>
  <c r="CZ29" i="1"/>
  <c r="Y29" i="1" s="1"/>
  <c r="ED53" i="1" s="1"/>
  <c r="EH22" i="1"/>
  <c r="EH113" i="1"/>
  <c r="P92" i="1"/>
  <c r="G16" i="2" s="1"/>
  <c r="GM34" i="1"/>
  <c r="GP34" i="1" s="1"/>
  <c r="DU26" i="1"/>
  <c r="FZ53" i="1"/>
  <c r="DH53" i="1"/>
  <c r="FW53" i="1"/>
  <c r="FX53" i="1"/>
  <c r="EI26" i="1"/>
  <c r="EI83" i="1"/>
  <c r="P63" i="1"/>
  <c r="DF4" i="3"/>
  <c r="DG4" i="3"/>
  <c r="DH4" i="3"/>
  <c r="DI4" i="3"/>
  <c r="DJ4" i="3" s="1"/>
  <c r="DH48" i="3"/>
  <c r="DI48" i="3"/>
  <c r="DJ48" i="3" s="1"/>
  <c r="DF48" i="3"/>
  <c r="DG48" i="3"/>
  <c r="CP29" i="1"/>
  <c r="O29" i="1" s="1"/>
  <c r="DF31" i="3"/>
  <c r="DG31" i="3"/>
  <c r="DH31" i="3"/>
  <c r="DI31" i="3"/>
  <c r="DJ31" i="3" s="1"/>
  <c r="EG22" i="1"/>
  <c r="EG113" i="1"/>
  <c r="P87" i="1"/>
  <c r="DH28" i="3"/>
  <c r="DI28" i="3"/>
  <c r="DJ28" i="3" s="1"/>
  <c r="DF28" i="3"/>
  <c r="DG28" i="3"/>
  <c r="BC26" i="1"/>
  <c r="BC83" i="1"/>
  <c r="F69" i="1"/>
  <c r="CZ33" i="1"/>
  <c r="Y33" i="1" s="1"/>
  <c r="GM33" i="1" s="1"/>
  <c r="GP33" i="1" s="1"/>
  <c r="CZ42" i="1"/>
  <c r="Y42" i="1" s="1"/>
  <c r="DG8" i="3"/>
  <c r="DH8" i="3"/>
  <c r="DI8" i="3"/>
  <c r="DJ8" i="3" s="1"/>
  <c r="DF8" i="3"/>
  <c r="DH25" i="3"/>
  <c r="DF25" i="3"/>
  <c r="DG25" i="3"/>
  <c r="DI25" i="3"/>
  <c r="DJ25" i="3" s="1"/>
  <c r="CJ26" i="1"/>
  <c r="BA53" i="1"/>
  <c r="DY26" i="1"/>
  <c r="DL53" i="1"/>
  <c r="GM38" i="1"/>
  <c r="GP38" i="1" s="1"/>
  <c r="EB26" i="1"/>
  <c r="DO53" i="1"/>
  <c r="J260" i="7" l="1"/>
  <c r="J237" i="7"/>
  <c r="L260" i="7"/>
  <c r="L237" i="7"/>
  <c r="X53" i="1"/>
  <c r="AK26" i="1"/>
  <c r="ED26" i="1"/>
  <c r="DQ53" i="1"/>
  <c r="AT22" i="1"/>
  <c r="F101" i="1"/>
  <c r="U16" i="2" s="1"/>
  <c r="AT113" i="1"/>
  <c r="S26" i="1"/>
  <c r="F68" i="1"/>
  <c r="S83" i="1"/>
  <c r="BA26" i="1"/>
  <c r="F73" i="1"/>
  <c r="BA83" i="1"/>
  <c r="EI22" i="1"/>
  <c r="EI113" i="1"/>
  <c r="P93" i="1"/>
  <c r="DK26" i="1"/>
  <c r="DK83" i="1"/>
  <c r="P68" i="1"/>
  <c r="U22" i="1"/>
  <c r="F105" i="1"/>
  <c r="U113" i="1"/>
  <c r="EU22" i="1"/>
  <c r="EU113" i="1"/>
  <c r="P99" i="1"/>
  <c r="EC26" i="1"/>
  <c r="DP53" i="1"/>
  <c r="DM22" i="1"/>
  <c r="DM113" i="1"/>
  <c r="P105" i="1"/>
  <c r="EK22" i="1"/>
  <c r="P100" i="1"/>
  <c r="E16" i="2" s="1"/>
  <c r="EK113" i="1"/>
  <c r="FX26" i="1"/>
  <c r="EO53" i="1"/>
  <c r="DJ26" i="1"/>
  <c r="P67" i="1"/>
  <c r="DJ83" i="1"/>
  <c r="AO22" i="1"/>
  <c r="AO113" i="1"/>
  <c r="F87" i="1"/>
  <c r="BB22" i="1"/>
  <c r="F96" i="1"/>
  <c r="BB113" i="1"/>
  <c r="FW26" i="1"/>
  <c r="EN53" i="1"/>
  <c r="BD22" i="1"/>
  <c r="F108" i="1"/>
  <c r="BD113" i="1"/>
  <c r="DI26" i="1"/>
  <c r="P65" i="1"/>
  <c r="DI83" i="1"/>
  <c r="GM28" i="1"/>
  <c r="AB53" i="1"/>
  <c r="GM29" i="1"/>
  <c r="DT53" i="1"/>
  <c r="DH26" i="1"/>
  <c r="P56" i="1"/>
  <c r="DH83" i="1"/>
  <c r="AZ26" i="1"/>
  <c r="F64" i="1"/>
  <c r="AZ83" i="1"/>
  <c r="EP26" i="1"/>
  <c r="EP83" i="1"/>
  <c r="P60" i="1"/>
  <c r="T26" i="1"/>
  <c r="F74" i="1"/>
  <c r="T83" i="1"/>
  <c r="ER26" i="1"/>
  <c r="P64" i="1"/>
  <c r="ER83" i="1"/>
  <c r="FZ26" i="1"/>
  <c r="EQ53" i="1"/>
  <c r="DN26" i="1"/>
  <c r="P76" i="1"/>
  <c r="DN83" i="1"/>
  <c r="EL22" i="1"/>
  <c r="P101" i="1"/>
  <c r="F16" i="2" s="1"/>
  <c r="EL113" i="1"/>
  <c r="V26" i="1"/>
  <c r="F76" i="1"/>
  <c r="V83" i="1"/>
  <c r="AQ22" i="1"/>
  <c r="AQ113" i="1"/>
  <c r="F93" i="1"/>
  <c r="W26" i="1"/>
  <c r="W83" i="1"/>
  <c r="F77" i="1"/>
  <c r="BC22" i="1"/>
  <c r="F99" i="1"/>
  <c r="BC113" i="1"/>
  <c r="DO26" i="1"/>
  <c r="P77" i="1"/>
  <c r="DO83" i="1"/>
  <c r="EG18" i="1"/>
  <c r="P117" i="1"/>
  <c r="Q26" i="1"/>
  <c r="Q83" i="1"/>
  <c r="F65" i="1"/>
  <c r="EH18" i="1"/>
  <c r="P122" i="1"/>
  <c r="AL26" i="1"/>
  <c r="Y53" i="1"/>
  <c r="ES26" i="1"/>
  <c r="P73" i="1"/>
  <c r="ES83" i="1"/>
  <c r="AC26" i="1"/>
  <c r="CE53" i="1"/>
  <c r="CF53" i="1"/>
  <c r="CH53" i="1"/>
  <c r="P53" i="1"/>
  <c r="R26" i="1"/>
  <c r="F67" i="1"/>
  <c r="R83" i="1"/>
  <c r="DL26" i="1"/>
  <c r="DL83" i="1"/>
  <c r="P74" i="1"/>
  <c r="AX22" i="1"/>
  <c r="AX113" i="1"/>
  <c r="F90" i="1"/>
  <c r="EV22" i="1"/>
  <c r="P108" i="1"/>
  <c r="EV113" i="1"/>
  <c r="ET22" i="1"/>
  <c r="P96" i="1"/>
  <c r="ET113" i="1"/>
  <c r="AQ18" i="1" l="1"/>
  <c r="F123" i="1"/>
  <c r="EU18" i="1"/>
  <c r="P129" i="1"/>
  <c r="ER22" i="1"/>
  <c r="P94" i="1"/>
  <c r="ER113" i="1"/>
  <c r="DH22" i="1"/>
  <c r="P86" i="1"/>
  <c r="DH113" i="1"/>
  <c r="EO26" i="1"/>
  <c r="EO83" i="1"/>
  <c r="P59" i="1"/>
  <c r="ES22" i="1"/>
  <c r="ES113" i="1"/>
  <c r="P103" i="1"/>
  <c r="V22" i="1"/>
  <c r="F106" i="1"/>
  <c r="V113" i="1"/>
  <c r="EN26" i="1"/>
  <c r="P58" i="1"/>
  <c r="EN83" i="1"/>
  <c r="U18" i="1"/>
  <c r="F135" i="1"/>
  <c r="S22" i="1"/>
  <c r="F98" i="1"/>
  <c r="S113" i="1"/>
  <c r="CE26" i="1"/>
  <c r="AV53" i="1"/>
  <c r="EK18" i="1"/>
  <c r="P130" i="1"/>
  <c r="DT26" i="1"/>
  <c r="DG53" i="1"/>
  <c r="BB18" i="1"/>
  <c r="F126" i="1"/>
  <c r="Y26" i="1"/>
  <c r="F80" i="1"/>
  <c r="Y83" i="1"/>
  <c r="BC18" i="1"/>
  <c r="F129" i="1"/>
  <c r="EL18" i="1"/>
  <c r="P131" i="1"/>
  <c r="GP29" i="1"/>
  <c r="FV53" i="1" s="1"/>
  <c r="FS53" i="1"/>
  <c r="AT18" i="1"/>
  <c r="F131" i="1"/>
  <c r="DK22" i="1"/>
  <c r="P98" i="1"/>
  <c r="DK113" i="1"/>
  <c r="AX18" i="1"/>
  <c r="F120" i="1"/>
  <c r="R22" i="1"/>
  <c r="F97" i="1"/>
  <c r="R113" i="1"/>
  <c r="GP28" i="1"/>
  <c r="CD53" i="1" s="1"/>
  <c r="CA53" i="1"/>
  <c r="DM18" i="1"/>
  <c r="P135" i="1"/>
  <c r="DO22" i="1"/>
  <c r="P107" i="1"/>
  <c r="DO113" i="1"/>
  <c r="ET18" i="1"/>
  <c r="P126" i="1"/>
  <c r="DN22" i="1"/>
  <c r="P106" i="1"/>
  <c r="DN113" i="1"/>
  <c r="EP22" i="1"/>
  <c r="EP113" i="1"/>
  <c r="P90" i="1"/>
  <c r="DI22" i="1"/>
  <c r="P95" i="1"/>
  <c r="DI113" i="1"/>
  <c r="AO18" i="1"/>
  <c r="F117" i="1"/>
  <c r="DQ26" i="1"/>
  <c r="DQ83" i="1"/>
  <c r="P80" i="1"/>
  <c r="T22" i="1"/>
  <c r="T113" i="1"/>
  <c r="F104" i="1"/>
  <c r="EV18" i="1"/>
  <c r="P138" i="1"/>
  <c r="W22" i="1"/>
  <c r="W113" i="1"/>
  <c r="F107" i="1"/>
  <c r="DP26" i="1"/>
  <c r="P79" i="1"/>
  <c r="DP83" i="1"/>
  <c r="EI18" i="1"/>
  <c r="P123" i="1"/>
  <c r="DL22" i="1"/>
  <c r="DL113" i="1"/>
  <c r="P104" i="1"/>
  <c r="P26" i="1"/>
  <c r="P83" i="1"/>
  <c r="F56" i="1"/>
  <c r="CH26" i="1"/>
  <c r="AY53" i="1"/>
  <c r="Q22" i="1"/>
  <c r="F95" i="1"/>
  <c r="Q113" i="1"/>
  <c r="AZ22" i="1"/>
  <c r="AZ113" i="1"/>
  <c r="F94" i="1"/>
  <c r="DJ22" i="1"/>
  <c r="P97" i="1"/>
  <c r="DJ113" i="1"/>
  <c r="AB26" i="1"/>
  <c r="O53" i="1"/>
  <c r="CF26" i="1"/>
  <c r="AW53" i="1"/>
  <c r="EQ26" i="1"/>
  <c r="P61" i="1"/>
  <c r="EQ83" i="1"/>
  <c r="BD18" i="1"/>
  <c r="F138" i="1"/>
  <c r="BA22" i="1"/>
  <c r="BA113" i="1"/>
  <c r="F103" i="1"/>
  <c r="X26" i="1"/>
  <c r="F79" i="1"/>
  <c r="X83" i="1"/>
  <c r="BA18" i="1" l="1"/>
  <c r="F133" i="1"/>
  <c r="EO22" i="1"/>
  <c r="P89" i="1"/>
  <c r="EO113" i="1"/>
  <c r="CA26" i="1"/>
  <c r="AR53" i="1"/>
  <c r="EN22" i="1"/>
  <c r="P88" i="1"/>
  <c r="EN113" i="1"/>
  <c r="DH18" i="1"/>
  <c r="P116" i="1"/>
  <c r="EJ53" i="1"/>
  <c r="FS26" i="1"/>
  <c r="DG26" i="1"/>
  <c r="P55" i="1"/>
  <c r="DG83" i="1"/>
  <c r="FV26" i="1"/>
  <c r="EM53" i="1"/>
  <c r="T18" i="1"/>
  <c r="F134" i="1"/>
  <c r="V18" i="1"/>
  <c r="F136" i="1"/>
  <c r="ER18" i="1"/>
  <c r="P124" i="1"/>
  <c r="DL18" i="1"/>
  <c r="P134" i="1"/>
  <c r="DN18" i="1"/>
  <c r="P136" i="1"/>
  <c r="DQ22" i="1"/>
  <c r="DQ113" i="1"/>
  <c r="P110" i="1"/>
  <c r="R18" i="1"/>
  <c r="F127" i="1"/>
  <c r="AW26" i="1"/>
  <c r="F59" i="1"/>
  <c r="AW83" i="1"/>
  <c r="AV26" i="1"/>
  <c r="F58" i="1"/>
  <c r="AV83" i="1"/>
  <c r="AZ18" i="1"/>
  <c r="F124" i="1"/>
  <c r="EQ22" i="1"/>
  <c r="EQ113" i="1"/>
  <c r="P91" i="1"/>
  <c r="DP22" i="1"/>
  <c r="DP113" i="1"/>
  <c r="P109" i="1"/>
  <c r="X22" i="1"/>
  <c r="X113" i="1"/>
  <c r="F109" i="1"/>
  <c r="AY26" i="1"/>
  <c r="F61" i="1"/>
  <c r="AY83" i="1"/>
  <c r="CD26" i="1"/>
  <c r="AU53" i="1"/>
  <c r="Q18" i="1"/>
  <c r="F125" i="1"/>
  <c r="O26" i="1"/>
  <c r="F55" i="1"/>
  <c r="O83" i="1"/>
  <c r="DO18" i="1"/>
  <c r="P137" i="1"/>
  <c r="Y22" i="1"/>
  <c r="Y113" i="1"/>
  <c r="F110" i="1"/>
  <c r="S18" i="1"/>
  <c r="F128" i="1"/>
  <c r="ES18" i="1"/>
  <c r="P133" i="1"/>
  <c r="EP18" i="1"/>
  <c r="P120" i="1"/>
  <c r="W18" i="1"/>
  <c r="F137" i="1"/>
  <c r="DI18" i="1"/>
  <c r="P125" i="1"/>
  <c r="DK18" i="1"/>
  <c r="P128" i="1"/>
  <c r="Y16" i="2"/>
  <c r="DJ18" i="1"/>
  <c r="P127" i="1"/>
  <c r="P22" i="1"/>
  <c r="P113" i="1"/>
  <c r="F86" i="1"/>
  <c r="J16" i="2"/>
  <c r="EN18" i="1" l="1"/>
  <c r="P118" i="1"/>
  <c r="DQ18" i="1"/>
  <c r="P140" i="1"/>
  <c r="EM26" i="1"/>
  <c r="EM83" i="1"/>
  <c r="P72" i="1"/>
  <c r="AR26" i="1"/>
  <c r="AR83" i="1"/>
  <c r="F81" i="1"/>
  <c r="P18" i="1"/>
  <c r="F116" i="1"/>
  <c r="DG22" i="1"/>
  <c r="P85" i="1"/>
  <c r="DG113" i="1"/>
  <c r="EO18" i="1"/>
  <c r="P119" i="1"/>
  <c r="Y18" i="1"/>
  <c r="F140" i="1"/>
  <c r="AV22" i="1"/>
  <c r="F88" i="1"/>
  <c r="AV113" i="1"/>
  <c r="AU26" i="1"/>
  <c r="AU83" i="1"/>
  <c r="F72" i="1"/>
  <c r="X18" i="1"/>
  <c r="F139" i="1"/>
  <c r="DP18" i="1"/>
  <c r="P139" i="1"/>
  <c r="EQ18" i="1"/>
  <c r="P121" i="1"/>
  <c r="AY22" i="1"/>
  <c r="AY113" i="1"/>
  <c r="F91" i="1"/>
  <c r="O22" i="1"/>
  <c r="O113" i="1"/>
  <c r="F85" i="1"/>
  <c r="AW22" i="1"/>
  <c r="F89" i="1"/>
  <c r="AW113" i="1"/>
  <c r="EJ26" i="1"/>
  <c r="P81" i="1"/>
  <c r="EJ83" i="1"/>
  <c r="AR22" i="1" l="1"/>
  <c r="AR113" i="1"/>
  <c r="F111" i="1"/>
  <c r="O18" i="1"/>
  <c r="F115" i="1"/>
  <c r="EM22" i="1"/>
  <c r="EM113" i="1"/>
  <c r="P102" i="1"/>
  <c r="H16" i="2" s="1"/>
  <c r="I16" i="2" s="1"/>
  <c r="N16" i="2" s="1"/>
  <c r="AU22" i="1"/>
  <c r="F102" i="1"/>
  <c r="W16" i="2" s="1"/>
  <c r="X16" i="2" s="1"/>
  <c r="AC16" i="2" s="1"/>
  <c r="AU113" i="1"/>
  <c r="AV18" i="1"/>
  <c r="F118" i="1"/>
  <c r="AW18" i="1"/>
  <c r="F119" i="1"/>
  <c r="AY18" i="1"/>
  <c r="F121" i="1"/>
  <c r="DG18" i="1"/>
  <c r="P115" i="1"/>
  <c r="EJ22" i="1"/>
  <c r="EJ113" i="1"/>
  <c r="P111" i="1"/>
  <c r="AU18" i="1" l="1"/>
  <c r="F132" i="1"/>
  <c r="EM18" i="1"/>
  <c r="P132" i="1"/>
  <c r="AR18" i="1"/>
  <c r="F141" i="1"/>
  <c r="EJ18" i="1"/>
  <c r="P141" i="1"/>
</calcChain>
</file>

<file path=xl/sharedStrings.xml><?xml version="1.0" encoding="utf-8"?>
<sst xmlns="http://schemas.openxmlformats.org/spreadsheetml/2006/main" count="2890" uniqueCount="327">
  <si>
    <t>Smeta.RU  (495) 974-1589</t>
  </si>
  <si>
    <t>_PS_</t>
  </si>
  <si>
    <t>Smeta.RU</t>
  </si>
  <si>
    <t/>
  </si>
  <si>
    <t>09-03-06</t>
  </si>
  <si>
    <t>09-03-06  ПНР  Контроль температуры (ОК)+</t>
  </si>
  <si>
    <t>№ 248017-2021-ТКР4-ТК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</si>
  <si>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</si>
  <si>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</si>
  <si>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</si>
  <si>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</si>
  <si>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</si>
  <si>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</si>
  <si>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</si>
  <si>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</si>
  <si>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</si>
  <si>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</si>
  <si>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</si>
  <si>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</si>
  <si>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 Контроль температуры</t>
  </si>
  <si>
    <t>248029-2021-ТКР4-ТК</t>
  </si>
  <si>
    <t>1</t>
  </si>
  <si>
    <t>Закрытый переходной пункт  Шкаф системы мониторинга температуры кабелей  /шкаф-1шт./248029-2021-ТКР4-ТК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</si>
  <si>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</si>
  <si>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</si>
  <si>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</si>
  <si>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</si>
  <si>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*(1,255))*0,8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</si>
  <si>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</si>
  <si>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</si>
  <si>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</si>
  <si>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</si>
  <si>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</si>
  <si>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</si>
  <si>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2</t>
  </si>
  <si>
    <t>п01-12-029-1</t>
  </si>
  <si>
    <t>Испытание цепи вторичной коммутации</t>
  </si>
  <si>
    <t>1 испытание</t>
  </si>
  <si>
    <t>ТЕРп Московской обл., п01-12-029-1, приказ Минстроя России №675/пр от 28.02.2017 № 262/пр</t>
  </si>
  <si>
    <t>3</t>
  </si>
  <si>
    <t>п01-05-027-6</t>
  </si>
  <si>
    <t>Схема синхронизации одного присоединения через один выключатель с одного пункта управления</t>
  </si>
  <si>
    <t>1 устройство</t>
  </si>
  <si>
    <t>ТЕРп Московской обл., п01-05-027-6, приказ Минстроя России №675/пр от 28.02.2017 № 262/пр</t>
  </si>
  <si>
    <t>4</t>
  </si>
  <si>
    <t>5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</si>
  <si>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</si>
  <si>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</si>
  <si>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</si>
  <si>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</si>
  <si>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6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</si>
  <si>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</si>
  <si>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</si>
  <si>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</si>
  <si>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</si>
  <si>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*(0,3+1))*0,8</t>
  </si>
  <si>
    <t>п01-12-028-2</t>
  </si>
  <si>
    <t>Испытание статического преобразователя напряжением до 1 кВ, ток до 5000 А</t>
  </si>
  <si>
    <t>ТЕРп Московской обл., п01-12-028-2, приказ Минстроя России №675/пр от 28.02.2017 № 262/пр</t>
  </si>
  <si>
    <t>7</t>
  </si>
  <si>
    <t>п02-02-001-1</t>
  </si>
  <si>
    <t>Инсталляция и базовая настройка общего и специального программного обеспечения</t>
  </si>
  <si>
    <t>1 инсталляция</t>
  </si>
  <si>
    <t>ТЕРп Московской обл., п02-02-001-1, приказ Минстроя России №675/пр от 28.02.2017 № 262/пр</t>
  </si>
  <si>
    <t>8</t>
  </si>
  <si>
    <t>п01-03-001-1</t>
  </si>
  <si>
    <t>Выключатель однополюсный напряжением до 1 кВ с электромагнитным, тепловым или комбинированным расцепителем</t>
  </si>
  <si>
    <t>1  ШТ.</t>
  </si>
  <si>
    <t>ТЕРп Московской обл., п01-03-001-1, приказ Минстроя России №675/пр от 28.02.2017 № 262/пр</t>
  </si>
  <si>
    <t>9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</si>
  <si>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</si>
  <si>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</si>
  <si>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ТЕРп Московской обл., п01-03-002-4, приказ Минстроя России №675/пр от 28.02.2017 № 262/пр</t>
  </si>
  <si>
    <t>*(1,255))*0,8*0,8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</si>
  <si>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</si>
  <si>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</si>
  <si>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</si>
  <si>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</si>
  <si>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</si>
  <si>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</si>
  <si>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</si>
  <si>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</si>
  <si>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</si>
  <si>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</si>
  <si>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</si>
  <si>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</si>
  <si>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</si>
  <si>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</si>
  <si>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</si>
  <si>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</si>
  <si>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</si>
  <si>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</si>
  <si>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</si>
  <si>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</si>
  <si>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</si>
  <si>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</si>
  <si>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</si>
  <si>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</si>
  <si>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</si>
  <si>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</si>
  <si>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</si>
  <si>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</si>
  <si>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</si>
  <si>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</si>
  <si>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</si>
  <si>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</si>
  <si>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</si>
  <si>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</si>
  <si>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</si>
  <si>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</si>
  <si>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</si>
  <si>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</si>
  <si>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</si>
  <si>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</si>
  <si>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</si>
  <si>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</si>
  <si>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</si>
  <si>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</si>
  <si>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</si>
  <si>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</si>
  <si>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</si>
  <si>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</si>
  <si>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</si>
  <si>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</si>
  <si>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</si>
  <si>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</si>
  <si>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</si>
  <si>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</si>
  <si>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</si>
  <si>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</si>
  <si>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</si>
  <si>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</si>
  <si>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</si>
  <si>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</si>
  <si>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</si>
  <si>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</si>
  <si>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</si>
  <si>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</si>
  <si>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</si>
  <si>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</si>
  <si>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</si>
  <si>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</si>
  <si>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</si>
  <si>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</si>
  <si>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</si>
  <si>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</si>
  <si>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</si>
  <si>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</si>
  <si>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</si>
  <si>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</si>
  <si>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</si>
  <si>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</si>
  <si>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</si>
  <si>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</si>
  <si>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</si>
  <si>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</si>
  <si>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</si>
  <si>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</si>
  <si>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</si>
  <si>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</si>
  <si>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</si>
  <si>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</si>
  <si>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</si>
  <si>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</si>
  <si>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</si>
  <si>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</si>
  <si>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</si>
  <si>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</si>
  <si>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</si>
  <si>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</si>
  <si>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</si>
  <si>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</si>
  <si>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</si>
  <si>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</si>
  <si>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</si>
  <si>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</si>
  <si>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</si>
  <si>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</si>
  <si>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</si>
  <si>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</si>
  <si>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</si>
  <si>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</si>
  <si>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</si>
  <si>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</si>
  <si>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</si>
  <si>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</si>
  <si>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</si>
  <si>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</si>
  <si>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</si>
  <si>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</si>
  <si>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</si>
  <si>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</si>
  <si>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</si>
  <si>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</si>
  <si>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</si>
  <si>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</si>
  <si>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</si>
  <si>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</si>
  <si>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</si>
  <si>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</si>
  <si>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</si>
  <si>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</si>
  <si>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</si>
  <si>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</si>
  <si>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</si>
  <si>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</si>
  <si>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</si>
  <si>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</si>
  <si>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</si>
  <si>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</si>
  <si>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2-0021-90</t>
  </si>
  <si>
    <t>Инженер по наладке и испытаниям I категории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</si>
  <si>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</si>
  <si>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</si>
  <si>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</si>
  <si>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</si>
  <si>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</si>
  <si>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</si>
  <si>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</si>
  <si>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</si>
  <si>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</si>
  <si>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</si>
  <si>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</si>
  <si>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</si>
  <si>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</si>
  <si>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</si>
  <si>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</si>
  <si>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</si>
  <si>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</si>
  <si>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</si>
  <si>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</si>
  <si>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</si>
  <si>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</si>
  <si>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</si>
  <si>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</si>
  <si>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</si>
  <si>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</si>
  <si>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</si>
  <si>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</si>
  <si>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</si>
  <si>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</si>
  <si>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</si>
  <si>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</si>
  <si>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</si>
  <si>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</si>
  <si>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</si>
  <si>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</si>
  <si>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</si>
  <si>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</si>
  <si>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</si>
  <si>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</si>
  <si>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</si>
  <si>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</si>
  <si>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</si>
  <si>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</si>
  <si>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</si>
  <si>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</si>
  <si>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</si>
  <si>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</si>
  <si>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</si>
  <si>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</si>
  <si>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</si>
  <si>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</si>
  <si>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Закрытый переходной пункт  Шкаф системы мониторинга температуры кабелей  /шкаф-1шт./248029-2021-ТКР4-ТК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</si>
  <si>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</si>
  <si>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</si>
  <si>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</si>
  <si>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</si>
  <si>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</si>
  <si>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</si>
  <si>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</si>
  <si>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</si>
  <si>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</si>
  <si>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</si>
  <si>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Испытание цепи вторичной коммутации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</si>
  <si>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Схема синхронизации одного присоединения через один выключатель с одного пункта управления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</si>
  <si>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</si>
  <si>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</si>
  <si>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Инсталляция и базовая настройка общего и специального программного обеспечения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</si>
  <si>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Выключатель однополюсный напряжением до 1 кВ с электромагнитным, тепловым или комбинированным расцепителем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</si>
  <si>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Выключатель трехполюсный напряжением до 1 кВ с электромагнитным, тепловым или комбинированным расцепителем, номинальный ток до 50 А</t>
    </r>
    <r>
      <rPr>
        <i/>
        <sz val="10"/>
        <rFont val="Arial"/>
        <family val="2"/>
        <charset val="204"/>
      </rPr>
      <t xml:space="preserve">
Поправки к: 
ЭМ *(1,255))*0,8*0,8;   
ОТм *(1,255))*0,8*0,8;   
ОТ *(1,255))*0,8*0,8;   
ЗТ *(1,255))*0,8*0,8;   
ЗТм *(1,255))*0,8*0,8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</si>
  <si>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</si>
  <si>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</si>
  <si>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</si>
  <si>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</si>
  <si>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</si>
  <si>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</si>
  <si>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</si>
  <si>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</si>
  <si>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</si>
  <si>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</si>
  <si>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</si>
  <si>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</si>
  <si>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</si>
  <si>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</si>
  <si>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</si>
  <si>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</si>
  <si>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</si>
  <si>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</si>
  <si>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</si>
  <si>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</si>
  <si>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</si>
  <si>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</si>
  <si>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</si>
  <si>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</si>
  <si>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</si>
  <si>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</si>
  <si>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</si>
  <si>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</si>
  <si>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</si>
  <si>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</si>
  <si>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</si>
  <si>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</si>
  <si>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</si>
  <si>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</si>
  <si>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</si>
  <si>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</si>
  <si>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</si>
  <si>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</si>
  <si>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</si>
  <si>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</si>
  <si>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</si>
  <si>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</si>
  <si>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</si>
  <si>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</si>
  <si>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</si>
  <si>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ВСЕ ПРИНЯЛА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</si>
</sst>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9" tint="-0.24997711111789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4" fillId="0" borderId="0" xfId="0" applyFont="1" applyAlignment="1">
      <alignment vertical="top"/>
    </xf>
    <xf numFmtId="166" fontId="27" fillId="0" borderId="0" xfId="0" applyNumberFormat="1" applyFont="1" applyAlignment="1">
      <alignment horizontal="lef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168" fontId="24" fillId="0" borderId="0" xfId="0" applyNumberFormat="1" applyFont="1" applyAlignment="1">
      <alignment horizontal="right" vertical="top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8" fillId="0" borderId="2" xfId="0" applyNumberFormat="1" applyFont="1" applyBorder="1" applyAlignment="1">
      <alignment horizontal="center"/>
    </xf>
    <xf numFmtId="0" fontId="16" fillId="2" borderId="1" xfId="0" applyNumberFormat="1" applyFont="1" applyFill="1" applyBorder="1" applyAlignment="1">
      <alignment horizontal="center" wrapText="1"/>
    </xf>
    <xf numFmtId="0" fontId="2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B662-77CA-4A9E-8A29-6EF12332BD6E}">
  <sheetPr>
    <pageSetUpPr fitToPage="1"/>
  </sheetPr>
  <dimension ref="A1:CQ273"/>
  <sheetViews>
    <sheetView tabSelected="1" topLeftCell="A4" zoomScaleNormal="100" workbookViewId="0">
      <selection activeCell="N20" sqref="N2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223</v>
      </c>
      <c r="B2" s="11"/>
      <c r="C2" s="11"/>
      <c r="D2" s="11"/>
      <c r="E2" s="11"/>
      <c r="F2" s="13" t="s">
        <v>260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224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225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226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227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228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229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4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4" ht="14.25" customHeight="1" x14ac:dyDescent="0.2">
      <c r="A18" s="23" t="s">
        <v>230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4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4" ht="15.75" customHeight="1" x14ac:dyDescent="0.25">
      <c r="A20" s="117" t="str">
        <f>IF(Source!G12&lt;&gt;"Новый объект", Source!G12, "")</f>
        <v>09-03-06  ПНР  Контроль температуры (ОК)+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N20" s="118" t="s">
        <v>326</v>
      </c>
    </row>
    <row r="21" spans="1:14" ht="14.25" customHeight="1" x14ac:dyDescent="0.2">
      <c r="A21" s="23" t="s">
        <v>231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4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4" ht="15.75" customHeight="1" x14ac:dyDescent="0.25">
      <c r="A23" s="21" t="str">
        <f>CONCATENATE( "ЛОКАЛЬНАЯ СМЕТА № ", Source!L20, " ",Source!CM20)</f>
        <v xml:space="preserve">ЛОКАЛЬНАЯ СМЕТА № 09-03-06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4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4" ht="18" customHeight="1" x14ac:dyDescent="0.25">
      <c r="A25" s="28" t="str">
        <f>IF(Source!G20&lt;&gt;"Новая локальная смета", Source!G20, "")</f>
        <v>ПНР  Контроль температуры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4" ht="14.25" customHeight="1" x14ac:dyDescent="0.2">
      <c r="A26" s="23" t="s">
        <v>232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4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4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4" ht="12.75" customHeight="1" x14ac:dyDescent="0.2">
      <c r="A29" s="14" t="s">
        <v>233</v>
      </c>
      <c r="B29" s="14"/>
      <c r="C29" s="29" t="s">
        <v>261</v>
      </c>
      <c r="D29" s="14" t="s">
        <v>234</v>
      </c>
      <c r="E29" s="14"/>
      <c r="F29" s="14"/>
      <c r="G29" s="14"/>
      <c r="H29" s="14"/>
      <c r="I29" s="14"/>
      <c r="J29" s="14"/>
      <c r="K29" s="14"/>
      <c r="L29" s="14"/>
    </row>
    <row r="30" spans="1:14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4" ht="12.75" customHeight="1" x14ac:dyDescent="0.2">
      <c r="A31" s="14" t="s">
        <v>235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4" ht="14.25" customHeight="1" x14ac:dyDescent="0.2">
      <c r="A32" s="32"/>
      <c r="B32" s="33"/>
      <c r="C32" s="23" t="s">
        <v>236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262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237</v>
      </c>
      <c r="B36" s="24"/>
      <c r="C36" s="107">
        <f>C39+C40+C41+C42</f>
        <v>70.36</v>
      </c>
      <c r="D36" s="106">
        <f>D39+D40+D41+D42</f>
        <v>1.38</v>
      </c>
      <c r="E36" s="36"/>
      <c r="F36" s="14" t="s">
        <v>238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7"/>
      <c r="D37" s="107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239</v>
      </c>
      <c r="C38" s="109"/>
      <c r="D38" s="108"/>
      <c r="E38" s="39"/>
      <c r="F38" s="14"/>
      <c r="G38" s="14" t="s">
        <v>240</v>
      </c>
      <c r="H38" s="24"/>
      <c r="I38" s="109">
        <f>ROUND(SUM(AR50:AR266)/1000, 2)</f>
        <v>33.5</v>
      </c>
      <c r="J38" s="109">
        <f>ROUND((SUM(S50:S266))/1000, 2)</f>
        <v>0.66</v>
      </c>
      <c r="K38" s="14" t="s">
        <v>238</v>
      </c>
      <c r="L38" s="24"/>
    </row>
    <row r="39" spans="1:12" ht="14.25" customHeight="1" x14ac:dyDescent="0.2">
      <c r="A39" s="24"/>
      <c r="B39" s="35" t="s">
        <v>241</v>
      </c>
      <c r="C39" s="107">
        <f>ROUND((Source!P100)/1000, 2)</f>
        <v>0</v>
      </c>
      <c r="D39" s="106">
        <f>ROUND((SUM(BH50:BH266)+SUMIF(CD50:CD266, 1, AG50:AG266)+SUMIF(CD50:CD266, 1, AF50:AF266))/1000, 2)</f>
        <v>0</v>
      </c>
      <c r="E39" s="36"/>
      <c r="F39" s="14" t="s">
        <v>238</v>
      </c>
      <c r="G39" s="14" t="s">
        <v>242</v>
      </c>
      <c r="H39" s="24"/>
      <c r="I39" s="14"/>
      <c r="J39" s="110">
        <f>Source!P105</f>
        <v>49.757838399999997</v>
      </c>
      <c r="K39" s="14" t="s">
        <v>243</v>
      </c>
      <c r="L39" s="24"/>
    </row>
    <row r="40" spans="1:12" ht="14.25" customHeight="1" x14ac:dyDescent="0.2">
      <c r="A40" s="24"/>
      <c r="B40" s="35" t="s">
        <v>244</v>
      </c>
      <c r="C40" s="107">
        <f>ROUND((Source!P101)/1000, 2)</f>
        <v>0</v>
      </c>
      <c r="D40" s="106">
        <f>ROUND((SUM(BI50:BI266)+SUMIF(CD50:CD266, 2, AG50:AG266)+SUMIF(CD50:CD266, 2, AF50:AF266))/1000, 2)</f>
        <v>0</v>
      </c>
      <c r="E40" s="36"/>
      <c r="F40" s="14" t="s">
        <v>238</v>
      </c>
      <c r="G40" s="14" t="s">
        <v>245</v>
      </c>
      <c r="H40" s="24"/>
      <c r="I40" s="14"/>
      <c r="J40" s="110">
        <f>Source!P106</f>
        <v>0</v>
      </c>
      <c r="K40" s="14" t="s">
        <v>243</v>
      </c>
      <c r="L40" s="24"/>
    </row>
    <row r="41" spans="1:12" ht="14.25" customHeight="1" x14ac:dyDescent="0.2">
      <c r="A41" s="24"/>
      <c r="B41" s="35" t="s">
        <v>246</v>
      </c>
      <c r="C41" s="107">
        <f>ROUND((Source!P92)/1000, 2)</f>
        <v>0</v>
      </c>
      <c r="D41" s="106">
        <f>ROUND((SUM(BJ50:BJ266)+SUM(AH50:AH266))/1000, 2)</f>
        <v>0</v>
      </c>
      <c r="E41" s="36"/>
      <c r="F41" s="14" t="s">
        <v>238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247</v>
      </c>
      <c r="C42" s="107">
        <f>ROUND((Source!P102)/1000, 2)</f>
        <v>70.36</v>
      </c>
      <c r="D42" s="106">
        <f>ROUND((SUM(BL50:BL266)+SUMIF(CD50:CD266, 4, AG50:AG266)+SUM(BM50:BM266)+SUM(BN50:BN266)+SUMIF(CD50:CD266, 4, AF50:AF266))/1000, 2)</f>
        <v>1.38</v>
      </c>
      <c r="E42" s="40"/>
      <c r="F42" s="14" t="s">
        <v>238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248</v>
      </c>
      <c r="B44" s="45" t="s">
        <v>249</v>
      </c>
      <c r="C44" s="45" t="s">
        <v>250</v>
      </c>
      <c r="D44" s="45" t="s">
        <v>251</v>
      </c>
      <c r="E44" s="43" t="s">
        <v>252</v>
      </c>
      <c r="F44" s="42"/>
      <c r="G44" s="49"/>
      <c r="H44" s="43" t="s">
        <v>253</v>
      </c>
      <c r="I44" s="42"/>
      <c r="J44" s="57"/>
      <c r="K44" s="54" t="s">
        <v>254</v>
      </c>
      <c r="L44" s="45" t="s">
        <v>255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256</v>
      </c>
      <c r="F48" s="60" t="s">
        <v>257</v>
      </c>
      <c r="G48" s="61" t="s">
        <v>258</v>
      </c>
      <c r="H48" s="60" t="s">
        <v>256</v>
      </c>
      <c r="I48" s="60" t="s">
        <v>257</v>
      </c>
      <c r="J48" s="62" t="s">
        <v>259</v>
      </c>
      <c r="K48" s="56"/>
      <c r="L48" s="47"/>
    </row>
    <row r="49" spans="1:95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95" ht="16.5" x14ac:dyDescent="0.2">
      <c r="A51" s="66" t="s">
        <v>263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CQ51" s="67" t="s">
        <v>263</v>
      </c>
    </row>
    <row r="52" spans="1:95" ht="119.25" x14ac:dyDescent="0.2">
      <c r="A52" s="68" t="s">
        <v>21</v>
      </c>
      <c r="B52" s="69" t="str">
        <f>Source!F29</f>
        <v>п01-11-011-1</v>
      </c>
      <c r="C52" s="69" t="s">
        <v>264</v>
      </c>
      <c r="D52" s="70" t="str">
        <f>Source!H29</f>
        <v>100 точек</v>
      </c>
      <c r="E52" s="71">
        <f>Source!K29</f>
        <v>0.01</v>
      </c>
      <c r="F52" s="71"/>
      <c r="G52" s="71">
        <f>Source!I29</f>
        <v>0.01</v>
      </c>
      <c r="H52" s="73"/>
      <c r="I52" s="72"/>
      <c r="J52" s="73"/>
      <c r="K52" s="72"/>
      <c r="L52" s="74"/>
    </row>
    <row r="53" spans="1:95" ht="293.25" x14ac:dyDescent="0.2">
      <c r="B53" s="75" t="str">
        <f>Source!EO29</f>
        <v>Поправка: 421/пр_2020_прил.10_т.7_п.4_гр.3</v>
      </c>
      <c r="C53" s="75" t="str">
        <f>Source!CN29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54" spans="1:95" x14ac:dyDescent="0.2">
      <c r="C54" s="76" t="str">
        <f>"Объем: "&amp;Source!I29&amp;"=1/"&amp;"100"</f>
        <v>Объем: 0,01=1/100</v>
      </c>
    </row>
    <row r="55" spans="1:95" ht="14.25" x14ac:dyDescent="0.2">
      <c r="A55" s="69"/>
      <c r="B55" s="72">
        <v>1</v>
      </c>
      <c r="C55" s="69" t="s">
        <v>265</v>
      </c>
      <c r="D55" s="70"/>
      <c r="E55" s="71"/>
      <c r="F55" s="71"/>
      <c r="G55" s="71"/>
      <c r="H55" s="73">
        <f>Source!AO29</f>
        <v>165.95</v>
      </c>
      <c r="I55" s="72">
        <f>ROUND(((1.255))*0.8,7)</f>
        <v>1.004</v>
      </c>
      <c r="J55" s="73">
        <f>ROUND(Source!AF29*Source!I29, 2)</f>
        <v>1.67</v>
      </c>
      <c r="K55" s="72">
        <f>IF(Source!BA29&lt;&gt; 0, Source!BA29, 1)</f>
        <v>50.93</v>
      </c>
      <c r="L55" s="74">
        <f>Source!S29</f>
        <v>85</v>
      </c>
    </row>
    <row r="56" spans="1:95" ht="14.25" x14ac:dyDescent="0.2">
      <c r="A56" s="69"/>
      <c r="B56" s="69"/>
      <c r="C56" s="77" t="s">
        <v>266</v>
      </c>
      <c r="D56" s="78" t="s">
        <v>243</v>
      </c>
      <c r="E56" s="79">
        <f>Source!AQ29</f>
        <v>12.96</v>
      </c>
      <c r="F56" s="79">
        <f>ROUND(((1.255))*0.8,7)</f>
        <v>1.004</v>
      </c>
      <c r="G56" s="79">
        <f>ROUND(Source!U29, 7)</f>
        <v>0.1301184</v>
      </c>
      <c r="H56" s="80"/>
      <c r="I56" s="81"/>
      <c r="J56" s="80"/>
      <c r="K56" s="81"/>
      <c r="L56" s="82"/>
    </row>
    <row r="57" spans="1:95" ht="14.25" x14ac:dyDescent="0.2">
      <c r="A57" s="69"/>
      <c r="B57" s="69"/>
      <c r="C57" s="69" t="s">
        <v>267</v>
      </c>
      <c r="D57" s="70"/>
      <c r="E57" s="71"/>
      <c r="F57" s="71"/>
      <c r="G57" s="71"/>
      <c r="H57" s="73">
        <f>H55</f>
        <v>165.95</v>
      </c>
      <c r="I57" s="72"/>
      <c r="J57" s="73">
        <f>J55</f>
        <v>1.67</v>
      </c>
      <c r="K57" s="72"/>
      <c r="L57" s="74">
        <f>L55</f>
        <v>85</v>
      </c>
    </row>
    <row r="58" spans="1:95" ht="14.25" x14ac:dyDescent="0.2">
      <c r="A58" s="69"/>
      <c r="B58" s="69"/>
      <c r="C58" s="69" t="s">
        <v>268</v>
      </c>
      <c r="D58" s="70"/>
      <c r="E58" s="71"/>
      <c r="F58" s="71"/>
      <c r="G58" s="71"/>
      <c r="H58" s="73"/>
      <c r="I58" s="72"/>
      <c r="J58" s="73">
        <f>SUM(S52:S61)+SUM(T52:T61)+SUM(X52:X61)+SUM(Y52:Y61)+SUM(Z52:Z61)</f>
        <v>1.67</v>
      </c>
      <c r="K58" s="72"/>
      <c r="L58" s="74">
        <f>SUM(AR52:AR61)+SUM(AS52:AS61)+SUM(AT52:AT61)+SUM(AU52:AU61)+SUM(AV52:AV61)</f>
        <v>85</v>
      </c>
    </row>
    <row r="59" spans="1:95" ht="14.25" x14ac:dyDescent="0.2">
      <c r="A59" s="69"/>
      <c r="B59" s="69" t="s">
        <v>32</v>
      </c>
      <c r="C59" s="69" t="s">
        <v>269</v>
      </c>
      <c r="D59" s="70" t="s">
        <v>270</v>
      </c>
      <c r="E59" s="71">
        <f>Source!BZ29</f>
        <v>74</v>
      </c>
      <c r="F59" s="71"/>
      <c r="G59" s="71">
        <f>Source!AT29</f>
        <v>74</v>
      </c>
      <c r="H59" s="73"/>
      <c r="I59" s="72"/>
      <c r="J59" s="73">
        <f>SUM(AD52:AD61)</f>
        <v>1.24</v>
      </c>
      <c r="K59" s="72"/>
      <c r="L59" s="74">
        <f>SUM(AZ52:AZ61)</f>
        <v>63</v>
      </c>
    </row>
    <row r="60" spans="1:95" ht="14.25" x14ac:dyDescent="0.2">
      <c r="A60" s="77"/>
      <c r="B60" s="77" t="s">
        <v>33</v>
      </c>
      <c r="C60" s="77" t="s">
        <v>271</v>
      </c>
      <c r="D60" s="78" t="s">
        <v>270</v>
      </c>
      <c r="E60" s="79">
        <f>Source!CA29</f>
        <v>36</v>
      </c>
      <c r="F60" s="79"/>
      <c r="G60" s="79">
        <f>Source!AU29</f>
        <v>36</v>
      </c>
      <c r="H60" s="80"/>
      <c r="I60" s="81"/>
      <c r="J60" s="80">
        <f>SUM(AE52:AE61)</f>
        <v>0.6</v>
      </c>
      <c r="K60" s="81"/>
      <c r="L60" s="82">
        <f>SUM(BA52:BA61)</f>
        <v>31</v>
      </c>
    </row>
    <row r="61" spans="1:95" ht="15" x14ac:dyDescent="0.2">
      <c r="C61" s="86" t="s">
        <v>272</v>
      </c>
      <c r="D61" s="86"/>
      <c r="E61" s="86"/>
      <c r="F61" s="86"/>
      <c r="G61" s="86"/>
      <c r="H61" s="86"/>
      <c r="I61" s="87">
        <f>J55+J59+J60</f>
        <v>3.5100000000000002</v>
      </c>
      <c r="J61" s="87"/>
      <c r="K61" s="88">
        <f>L55+L59+L60</f>
        <v>179</v>
      </c>
      <c r="L61" s="88"/>
      <c r="O61" s="83">
        <f>J55+J59+J60</f>
        <v>3.5100000000000002</v>
      </c>
      <c r="P61">
        <f>0</f>
        <v>0</v>
      </c>
      <c r="R61" t="s">
        <v>273</v>
      </c>
      <c r="S61" s="83">
        <f>J55</f>
        <v>1.67</v>
      </c>
      <c r="V61" s="83">
        <f>J55</f>
        <v>1.67</v>
      </c>
      <c r="X61">
        <f>0</f>
        <v>0</v>
      </c>
      <c r="Z61" t="s">
        <v>273</v>
      </c>
      <c r="AA61">
        <f>0</f>
        <v>0</v>
      </c>
      <c r="AD61">
        <f>ROUND((Source!AT29/100)*((ROUND(Source!AF29*Source!I29, 2)+ROUND(Source!AE29*Source!I29, 2))), 2)</f>
        <v>1.24</v>
      </c>
      <c r="AE61">
        <f>ROUND((Source!AU29/100)*((ROUND(Source!AF29*Source!I29, 2)+ROUND(Source!AE29*Source!I29, 2))), 2)</f>
        <v>0.6</v>
      </c>
      <c r="AN61" s="84">
        <f>L55+L59+L60</f>
        <v>179</v>
      </c>
      <c r="AO61">
        <f>0</f>
        <v>0</v>
      </c>
      <c r="AQ61" t="s">
        <v>273</v>
      </c>
      <c r="AR61" s="84">
        <f>L55</f>
        <v>85</v>
      </c>
      <c r="AT61">
        <f>0</f>
        <v>0</v>
      </c>
      <c r="AV61" t="s">
        <v>273</v>
      </c>
      <c r="AW61">
        <f>0</f>
        <v>0</v>
      </c>
      <c r="AZ61">
        <f>Source!X29</f>
        <v>63</v>
      </c>
      <c r="BA61">
        <f>Source!Y29</f>
        <v>31</v>
      </c>
      <c r="BM61" s="83">
        <f>J55+J59+J60</f>
        <v>3.5100000000000002</v>
      </c>
      <c r="BR61" s="84">
        <f>K61</f>
        <v>179</v>
      </c>
      <c r="BS61">
        <f>ROUND(I61*80/100, 2)</f>
        <v>2.81</v>
      </c>
      <c r="BT61" s="83">
        <f>I61-BS61</f>
        <v>0.70000000000000018</v>
      </c>
      <c r="BU61">
        <f>ROUND(K61*80/100, 0)</f>
        <v>143</v>
      </c>
      <c r="BV61" s="84">
        <f>K61-BU61</f>
        <v>36</v>
      </c>
      <c r="CB61">
        <f>Source!BM29</f>
        <v>200001</v>
      </c>
      <c r="CC61" t="str">
        <f>Source!E29</f>
        <v>1</v>
      </c>
      <c r="CD61">
        <v>4</v>
      </c>
    </row>
    <row r="62" spans="1:95" ht="105" x14ac:dyDescent="0.2">
      <c r="A62" s="68" t="s">
        <v>34</v>
      </c>
      <c r="B62" s="69" t="str">
        <f>Source!F31</f>
        <v>п01-12-029-1</v>
      </c>
      <c r="C62" s="69" t="s">
        <v>274</v>
      </c>
      <c r="D62" s="70" t="str">
        <f>Source!H31</f>
        <v>1 испытание</v>
      </c>
      <c r="E62" s="71">
        <f>Source!K31</f>
        <v>1</v>
      </c>
      <c r="F62" s="71"/>
      <c r="G62" s="71">
        <f>Source!I31</f>
        <v>1</v>
      </c>
      <c r="H62" s="73"/>
      <c r="I62" s="72"/>
      <c r="J62" s="73"/>
      <c r="K62" s="72"/>
      <c r="L62" s="74"/>
    </row>
    <row r="63" spans="1:95" ht="293.25" x14ac:dyDescent="0.2">
      <c r="B63" s="75" t="str">
        <f>Source!EO31</f>
        <v>Поправка: 421/пр_2020_прил.10_т.7_п.4_гр.3</v>
      </c>
      <c r="C63" s="75" t="str">
        <f>Source!CN31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64" spans="1:95" ht="14.25" x14ac:dyDescent="0.2">
      <c r="A64" s="69"/>
      <c r="B64" s="72">
        <v>1</v>
      </c>
      <c r="C64" s="69" t="s">
        <v>265</v>
      </c>
      <c r="D64" s="70"/>
      <c r="E64" s="71"/>
      <c r="F64" s="71"/>
      <c r="G64" s="71"/>
      <c r="H64" s="73">
        <f>Source!AO31</f>
        <v>19.52</v>
      </c>
      <c r="I64" s="72">
        <f>ROUND(((1.255))*0.8,7)</f>
        <v>1.004</v>
      </c>
      <c r="J64" s="73">
        <f>ROUND(Source!AF31*Source!I31, 2)</f>
        <v>19.600000000000001</v>
      </c>
      <c r="K64" s="72">
        <f>IF(Source!BA31&lt;&gt; 0, Source!BA31, 1)</f>
        <v>50.93</v>
      </c>
      <c r="L64" s="74">
        <f>Source!S31</f>
        <v>998</v>
      </c>
    </row>
    <row r="65" spans="1:82" ht="14.25" x14ac:dyDescent="0.2">
      <c r="A65" s="69"/>
      <c r="B65" s="69"/>
      <c r="C65" s="77" t="s">
        <v>266</v>
      </c>
      <c r="D65" s="78" t="s">
        <v>243</v>
      </c>
      <c r="E65" s="79">
        <f>Source!AQ31</f>
        <v>1.62</v>
      </c>
      <c r="F65" s="79">
        <f>ROUND(((1.255))*0.8,7)</f>
        <v>1.004</v>
      </c>
      <c r="G65" s="79">
        <f>ROUND(Source!U31, 7)</f>
        <v>1.6264799999999999</v>
      </c>
      <c r="H65" s="80"/>
      <c r="I65" s="81"/>
      <c r="J65" s="80"/>
      <c r="K65" s="81"/>
      <c r="L65" s="82"/>
    </row>
    <row r="66" spans="1:82" ht="14.25" x14ac:dyDescent="0.2">
      <c r="A66" s="69"/>
      <c r="B66" s="69"/>
      <c r="C66" s="69" t="s">
        <v>267</v>
      </c>
      <c r="D66" s="70"/>
      <c r="E66" s="71"/>
      <c r="F66" s="71"/>
      <c r="G66" s="71"/>
      <c r="H66" s="73">
        <f>H64</f>
        <v>19.52</v>
      </c>
      <c r="I66" s="72"/>
      <c r="J66" s="73">
        <f>J64</f>
        <v>19.600000000000001</v>
      </c>
      <c r="K66" s="72"/>
      <c r="L66" s="74">
        <f>L64</f>
        <v>998</v>
      </c>
    </row>
    <row r="67" spans="1:82" ht="14.25" x14ac:dyDescent="0.2">
      <c r="A67" s="69"/>
      <c r="B67" s="69"/>
      <c r="C67" s="69" t="s">
        <v>268</v>
      </c>
      <c r="D67" s="70"/>
      <c r="E67" s="71"/>
      <c r="F67" s="71"/>
      <c r="G67" s="71"/>
      <c r="H67" s="73"/>
      <c r="I67" s="72"/>
      <c r="J67" s="73">
        <f>SUM(S62:S70)+SUM(T62:T70)+SUM(X62:X70)+SUM(Y62:Y70)+SUM(Z62:Z70)</f>
        <v>19.600000000000001</v>
      </c>
      <c r="K67" s="72"/>
      <c r="L67" s="74">
        <f>SUM(AR62:AR70)+SUM(AS62:AS70)+SUM(AT62:AT70)+SUM(AU62:AU70)+SUM(AV62:AV70)</f>
        <v>998</v>
      </c>
    </row>
    <row r="68" spans="1:82" ht="14.25" x14ac:dyDescent="0.2">
      <c r="A68" s="69"/>
      <c r="B68" s="69" t="s">
        <v>32</v>
      </c>
      <c r="C68" s="69" t="s">
        <v>269</v>
      </c>
      <c r="D68" s="70" t="s">
        <v>270</v>
      </c>
      <c r="E68" s="71">
        <f>Source!BZ31</f>
        <v>74</v>
      </c>
      <c r="F68" s="71"/>
      <c r="G68" s="71">
        <f>Source!AT31</f>
        <v>74</v>
      </c>
      <c r="H68" s="73"/>
      <c r="I68" s="72"/>
      <c r="J68" s="73">
        <f>SUM(AD62:AD70)</f>
        <v>14.5</v>
      </c>
      <c r="K68" s="72"/>
      <c r="L68" s="74">
        <f>SUM(AZ62:AZ70)</f>
        <v>739</v>
      </c>
    </row>
    <row r="69" spans="1:82" ht="14.25" x14ac:dyDescent="0.2">
      <c r="A69" s="77"/>
      <c r="B69" s="77" t="s">
        <v>33</v>
      </c>
      <c r="C69" s="77" t="s">
        <v>271</v>
      </c>
      <c r="D69" s="78" t="s">
        <v>270</v>
      </c>
      <c r="E69" s="79">
        <f>Source!CA31</f>
        <v>36</v>
      </c>
      <c r="F69" s="79"/>
      <c r="G69" s="79">
        <f>Source!AU31</f>
        <v>36</v>
      </c>
      <c r="H69" s="80"/>
      <c r="I69" s="81"/>
      <c r="J69" s="80">
        <f>SUM(AE62:AE70)</f>
        <v>7.06</v>
      </c>
      <c r="K69" s="81"/>
      <c r="L69" s="82">
        <f>SUM(BA62:BA70)</f>
        <v>359</v>
      </c>
    </row>
    <row r="70" spans="1:82" ht="15" x14ac:dyDescent="0.2">
      <c r="C70" s="86" t="s">
        <v>272</v>
      </c>
      <c r="D70" s="86"/>
      <c r="E70" s="86"/>
      <c r="F70" s="86"/>
      <c r="G70" s="86"/>
      <c r="H70" s="86"/>
      <c r="I70" s="87">
        <f>J64+J68+J69</f>
        <v>41.160000000000004</v>
      </c>
      <c r="J70" s="87"/>
      <c r="K70" s="88">
        <f>L64+L68+L69</f>
        <v>2096</v>
      </c>
      <c r="L70" s="88"/>
      <c r="O70" s="83">
        <f>J64+J68+J69</f>
        <v>41.160000000000004</v>
      </c>
      <c r="P70">
        <f>0</f>
        <v>0</v>
      </c>
      <c r="R70" t="s">
        <v>273</v>
      </c>
      <c r="S70" s="83">
        <f>J64</f>
        <v>19.600000000000001</v>
      </c>
      <c r="V70" s="83">
        <f>J64</f>
        <v>19.600000000000001</v>
      </c>
      <c r="X70">
        <f>0</f>
        <v>0</v>
      </c>
      <c r="Z70" t="s">
        <v>273</v>
      </c>
      <c r="AA70">
        <f>0</f>
        <v>0</v>
      </c>
      <c r="AD70">
        <f>ROUND((Source!AT31/100)*((ROUND(Source!AF31*Source!I31, 2)+ROUND(Source!AE31*Source!I31, 2))), 2)</f>
        <v>14.5</v>
      </c>
      <c r="AE70">
        <f>ROUND((Source!AU31/100)*((ROUND(Source!AF31*Source!I31, 2)+ROUND(Source!AE31*Source!I31, 2))), 2)</f>
        <v>7.06</v>
      </c>
      <c r="AN70" s="84">
        <f>L64+L68+L69</f>
        <v>2096</v>
      </c>
      <c r="AO70">
        <f>0</f>
        <v>0</v>
      </c>
      <c r="AQ70" t="s">
        <v>273</v>
      </c>
      <c r="AR70" s="84">
        <f>L64</f>
        <v>998</v>
      </c>
      <c r="AT70">
        <f>0</f>
        <v>0</v>
      </c>
      <c r="AV70" t="s">
        <v>273</v>
      </c>
      <c r="AW70">
        <f>0</f>
        <v>0</v>
      </c>
      <c r="AZ70">
        <f>Source!X31</f>
        <v>739</v>
      </c>
      <c r="BA70">
        <f>Source!Y31</f>
        <v>359</v>
      </c>
      <c r="BM70" s="83">
        <f>J64+J68+J69</f>
        <v>41.160000000000004</v>
      </c>
      <c r="BR70" s="84">
        <f>K70</f>
        <v>2096</v>
      </c>
      <c r="BS70">
        <f>ROUND(I70*80/100, 2)</f>
        <v>32.93</v>
      </c>
      <c r="BT70" s="83">
        <f>I70-BS70</f>
        <v>8.230000000000004</v>
      </c>
      <c r="BU70">
        <f>ROUND(K70*80/100, 0)</f>
        <v>1677</v>
      </c>
      <c r="BV70" s="84">
        <f>K70-BU70</f>
        <v>419</v>
      </c>
      <c r="CB70">
        <f>Source!BM31</f>
        <v>200001</v>
      </c>
      <c r="CC70" t="str">
        <f>Source!E31</f>
        <v>2</v>
      </c>
      <c r="CD70">
        <v>4</v>
      </c>
    </row>
    <row r="71" spans="1:82" ht="133.5" x14ac:dyDescent="0.2">
      <c r="A71" s="68" t="s">
        <v>39</v>
      </c>
      <c r="B71" s="69" t="str">
        <f>Source!F33</f>
        <v>п01-05-027-6</v>
      </c>
      <c r="C71" s="69" t="s">
        <v>275</v>
      </c>
      <c r="D71" s="70" t="str">
        <f>Source!H33</f>
        <v>1 устройство</v>
      </c>
      <c r="E71" s="71">
        <f>Source!K33</f>
        <v>1</v>
      </c>
      <c r="F71" s="71"/>
      <c r="G71" s="71">
        <f>Source!I33</f>
        <v>1</v>
      </c>
      <c r="H71" s="73"/>
      <c r="I71" s="72"/>
      <c r="J71" s="73"/>
      <c r="K71" s="72"/>
      <c r="L71" s="74"/>
    </row>
    <row r="72" spans="1:82" ht="293.25" x14ac:dyDescent="0.2">
      <c r="B72" s="75" t="str">
        <f>Source!EO33</f>
        <v>Поправка: 421/пр_2020_прил.10_т.7_п.4_гр.3</v>
      </c>
      <c r="C72" s="75" t="str">
        <f>Source!CN33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73" spans="1:82" ht="14.25" x14ac:dyDescent="0.2">
      <c r="A73" s="69"/>
      <c r="B73" s="72">
        <v>1</v>
      </c>
      <c r="C73" s="69" t="s">
        <v>265</v>
      </c>
      <c r="D73" s="70"/>
      <c r="E73" s="71"/>
      <c r="F73" s="71"/>
      <c r="G73" s="71"/>
      <c r="H73" s="73">
        <f>Source!AO33</f>
        <v>278.82</v>
      </c>
      <c r="I73" s="72">
        <f>ROUND(((1.255))*0.8,7)</f>
        <v>1.004</v>
      </c>
      <c r="J73" s="73">
        <f>ROUND(Source!AF33*Source!I33, 2)</f>
        <v>279.94</v>
      </c>
      <c r="K73" s="72">
        <f>IF(Source!BA33&lt;&gt; 0, Source!BA33, 1)</f>
        <v>50.93</v>
      </c>
      <c r="L73" s="74">
        <f>Source!S33</f>
        <v>14257</v>
      </c>
    </row>
    <row r="74" spans="1:82" ht="14.25" x14ac:dyDescent="0.2">
      <c r="A74" s="69"/>
      <c r="B74" s="69"/>
      <c r="C74" s="77" t="s">
        <v>266</v>
      </c>
      <c r="D74" s="78" t="s">
        <v>243</v>
      </c>
      <c r="E74" s="79">
        <f>Source!AQ33</f>
        <v>18</v>
      </c>
      <c r="F74" s="79">
        <f>ROUND(((1.255))*0.8,7)</f>
        <v>1.004</v>
      </c>
      <c r="G74" s="79">
        <f>ROUND(Source!U33, 7)</f>
        <v>18.071999999999999</v>
      </c>
      <c r="H74" s="80"/>
      <c r="I74" s="81"/>
      <c r="J74" s="80"/>
      <c r="K74" s="81"/>
      <c r="L74" s="82"/>
    </row>
    <row r="75" spans="1:82" ht="14.25" x14ac:dyDescent="0.2">
      <c r="A75" s="69"/>
      <c r="B75" s="69"/>
      <c r="C75" s="69" t="s">
        <v>267</v>
      </c>
      <c r="D75" s="70"/>
      <c r="E75" s="71"/>
      <c r="F75" s="71"/>
      <c r="G75" s="71"/>
      <c r="H75" s="73">
        <f>H73</f>
        <v>278.82</v>
      </c>
      <c r="I75" s="72"/>
      <c r="J75" s="73">
        <f>J73</f>
        <v>279.94</v>
      </c>
      <c r="K75" s="72"/>
      <c r="L75" s="74">
        <f>L73</f>
        <v>14257</v>
      </c>
    </row>
    <row r="76" spans="1:82" ht="14.25" x14ac:dyDescent="0.2">
      <c r="A76" s="69"/>
      <c r="B76" s="69"/>
      <c r="C76" s="69" t="s">
        <v>268</v>
      </c>
      <c r="D76" s="70"/>
      <c r="E76" s="71"/>
      <c r="F76" s="71"/>
      <c r="G76" s="71"/>
      <c r="H76" s="73"/>
      <c r="I76" s="72"/>
      <c r="J76" s="73">
        <f>SUM(S71:S79)+SUM(T71:T79)+SUM(X71:X79)+SUM(Y71:Y79)+SUM(Z71:Z79)</f>
        <v>279.94</v>
      </c>
      <c r="K76" s="72"/>
      <c r="L76" s="74">
        <f>SUM(AR71:AR79)+SUM(AS71:AS79)+SUM(AT71:AT79)+SUM(AU71:AU79)+SUM(AV71:AV79)</f>
        <v>14257</v>
      </c>
    </row>
    <row r="77" spans="1:82" ht="14.25" x14ac:dyDescent="0.2">
      <c r="A77" s="69"/>
      <c r="B77" s="69" t="s">
        <v>32</v>
      </c>
      <c r="C77" s="69" t="s">
        <v>269</v>
      </c>
      <c r="D77" s="70" t="s">
        <v>270</v>
      </c>
      <c r="E77" s="71">
        <f>Source!BZ33</f>
        <v>74</v>
      </c>
      <c r="F77" s="71"/>
      <c r="G77" s="71">
        <f>Source!AT33</f>
        <v>74</v>
      </c>
      <c r="H77" s="73"/>
      <c r="I77" s="72"/>
      <c r="J77" s="73">
        <f>SUM(AD71:AD79)</f>
        <v>207.16</v>
      </c>
      <c r="K77" s="72"/>
      <c r="L77" s="74">
        <f>SUM(AZ71:AZ79)</f>
        <v>10550</v>
      </c>
    </row>
    <row r="78" spans="1:82" ht="14.25" x14ac:dyDescent="0.2">
      <c r="A78" s="77"/>
      <c r="B78" s="77" t="s">
        <v>33</v>
      </c>
      <c r="C78" s="77" t="s">
        <v>271</v>
      </c>
      <c r="D78" s="78" t="s">
        <v>270</v>
      </c>
      <c r="E78" s="79">
        <f>Source!CA33</f>
        <v>36</v>
      </c>
      <c r="F78" s="79"/>
      <c r="G78" s="79">
        <f>Source!AU33</f>
        <v>36</v>
      </c>
      <c r="H78" s="80"/>
      <c r="I78" s="81"/>
      <c r="J78" s="80">
        <f>SUM(AE71:AE79)</f>
        <v>100.78</v>
      </c>
      <c r="K78" s="81"/>
      <c r="L78" s="82">
        <f>SUM(BA71:BA79)</f>
        <v>5133</v>
      </c>
    </row>
    <row r="79" spans="1:82" ht="15" x14ac:dyDescent="0.2">
      <c r="C79" s="86" t="s">
        <v>272</v>
      </c>
      <c r="D79" s="86"/>
      <c r="E79" s="86"/>
      <c r="F79" s="86"/>
      <c r="G79" s="86"/>
      <c r="H79" s="86"/>
      <c r="I79" s="87">
        <f>J73+J77+J78</f>
        <v>587.88</v>
      </c>
      <c r="J79" s="87"/>
      <c r="K79" s="88">
        <f>L73+L77+L78</f>
        <v>29940</v>
      </c>
      <c r="L79" s="88"/>
      <c r="O79" s="83">
        <f>J73+J77+J78</f>
        <v>587.88</v>
      </c>
      <c r="P79">
        <f>0</f>
        <v>0</v>
      </c>
      <c r="R79" t="s">
        <v>273</v>
      </c>
      <c r="S79" s="83">
        <f>J73</f>
        <v>279.94</v>
      </c>
      <c r="V79" s="83">
        <f>J73</f>
        <v>279.94</v>
      </c>
      <c r="X79">
        <f>0</f>
        <v>0</v>
      </c>
      <c r="Z79" t="s">
        <v>273</v>
      </c>
      <c r="AA79">
        <f>0</f>
        <v>0</v>
      </c>
      <c r="AD79">
        <f>ROUND((Source!AT33/100)*((ROUND(Source!AF33*Source!I33, 2)+ROUND(Source!AE33*Source!I33, 2))), 2)</f>
        <v>207.16</v>
      </c>
      <c r="AE79">
        <f>ROUND((Source!AU33/100)*((ROUND(Source!AF33*Source!I33, 2)+ROUND(Source!AE33*Source!I33, 2))), 2)</f>
        <v>100.78</v>
      </c>
      <c r="AN79" s="84">
        <f>L73+L77+L78</f>
        <v>29940</v>
      </c>
      <c r="AO79">
        <f>0</f>
        <v>0</v>
      </c>
      <c r="AQ79" t="s">
        <v>273</v>
      </c>
      <c r="AR79" s="84">
        <f>L73</f>
        <v>14257</v>
      </c>
      <c r="AT79">
        <f>0</f>
        <v>0</v>
      </c>
      <c r="AV79" t="s">
        <v>273</v>
      </c>
      <c r="AW79">
        <f>0</f>
        <v>0</v>
      </c>
      <c r="AZ79">
        <f>Source!X33</f>
        <v>10550</v>
      </c>
      <c r="BA79">
        <f>Source!Y33</f>
        <v>5133</v>
      </c>
      <c r="BM79" s="83">
        <f>J73+J77+J78</f>
        <v>587.88</v>
      </c>
      <c r="BR79" s="84">
        <f>K79</f>
        <v>29940</v>
      </c>
      <c r="BS79">
        <f>ROUND(I79*80/100, 2)</f>
        <v>470.3</v>
      </c>
      <c r="BT79" s="83">
        <f>I79-BS79</f>
        <v>117.57999999999998</v>
      </c>
      <c r="BU79">
        <f>ROUND(K79*80/100, 0)</f>
        <v>23952</v>
      </c>
      <c r="BV79" s="84">
        <f>K79-BU79</f>
        <v>5988</v>
      </c>
      <c r="CB79">
        <f>Source!BM33</f>
        <v>200001</v>
      </c>
      <c r="CC79" t="str">
        <f>Source!E33</f>
        <v>3</v>
      </c>
      <c r="CD79">
        <v>4</v>
      </c>
    </row>
    <row r="80" spans="1:82" ht="105" x14ac:dyDescent="0.2">
      <c r="A80" s="68" t="s">
        <v>44</v>
      </c>
      <c r="B80" s="69" t="str">
        <f>Source!F35</f>
        <v>п01-12-029-1</v>
      </c>
      <c r="C80" s="69" t="s">
        <v>274</v>
      </c>
      <c r="D80" s="70" t="str">
        <f>Source!H35</f>
        <v>1 испытание</v>
      </c>
      <c r="E80" s="71">
        <f>Source!K35</f>
        <v>12</v>
      </c>
      <c r="F80" s="71"/>
      <c r="G80" s="71">
        <f>Source!I35</f>
        <v>12</v>
      </c>
      <c r="H80" s="73"/>
      <c r="I80" s="72"/>
      <c r="J80" s="73"/>
      <c r="K80" s="72"/>
      <c r="L80" s="74"/>
    </row>
    <row r="81" spans="1:82" ht="293.25" x14ac:dyDescent="0.2">
      <c r="B81" s="75" t="str">
        <f>Source!EO35</f>
        <v>Поправка: 421/пр_2020_прил.10_т.7_п.4_гр.3</v>
      </c>
      <c r="C81" s="75" t="str">
        <f>Source!CN35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82" spans="1:82" ht="14.25" x14ac:dyDescent="0.2">
      <c r="A82" s="69"/>
      <c r="B82" s="72">
        <v>1</v>
      </c>
      <c r="C82" s="69" t="s">
        <v>265</v>
      </c>
      <c r="D82" s="70"/>
      <c r="E82" s="71"/>
      <c r="F82" s="71"/>
      <c r="G82" s="71"/>
      <c r="H82" s="73">
        <f>Source!AO35</f>
        <v>19.52</v>
      </c>
      <c r="I82" s="72">
        <f>ROUND(((1.255))*0.8,7)</f>
        <v>1.004</v>
      </c>
      <c r="J82" s="73">
        <f>ROUND(Source!AF35*Source!I35, 2)</f>
        <v>235.2</v>
      </c>
      <c r="K82" s="72">
        <f>IF(Source!BA35&lt;&gt; 0, Source!BA35, 1)</f>
        <v>50.93</v>
      </c>
      <c r="L82" s="74">
        <f>Source!S35</f>
        <v>11979</v>
      </c>
    </row>
    <row r="83" spans="1:82" ht="14.25" x14ac:dyDescent="0.2">
      <c r="A83" s="69"/>
      <c r="B83" s="69"/>
      <c r="C83" s="77" t="s">
        <v>266</v>
      </c>
      <c r="D83" s="78" t="s">
        <v>243</v>
      </c>
      <c r="E83" s="79">
        <f>Source!AQ35</f>
        <v>1.62</v>
      </c>
      <c r="F83" s="79">
        <f>ROUND(((1.255))*0.8,7)</f>
        <v>1.004</v>
      </c>
      <c r="G83" s="79">
        <f>ROUND(Source!U35, 7)</f>
        <v>19.517759999999999</v>
      </c>
      <c r="H83" s="80"/>
      <c r="I83" s="81"/>
      <c r="J83" s="80"/>
      <c r="K83" s="81"/>
      <c r="L83" s="82"/>
    </row>
    <row r="84" spans="1:82" ht="14.25" x14ac:dyDescent="0.2">
      <c r="A84" s="69"/>
      <c r="B84" s="69"/>
      <c r="C84" s="69" t="s">
        <v>267</v>
      </c>
      <c r="D84" s="70"/>
      <c r="E84" s="71"/>
      <c r="F84" s="71"/>
      <c r="G84" s="71"/>
      <c r="H84" s="73">
        <f>H82</f>
        <v>19.52</v>
      </c>
      <c r="I84" s="72"/>
      <c r="J84" s="73">
        <f>J82</f>
        <v>235.2</v>
      </c>
      <c r="K84" s="72"/>
      <c r="L84" s="74">
        <f>L82</f>
        <v>11979</v>
      </c>
    </row>
    <row r="85" spans="1:82" ht="14.25" x14ac:dyDescent="0.2">
      <c r="A85" s="69"/>
      <c r="B85" s="69"/>
      <c r="C85" s="69" t="s">
        <v>268</v>
      </c>
      <c r="D85" s="70"/>
      <c r="E85" s="71"/>
      <c r="F85" s="71"/>
      <c r="G85" s="71"/>
      <c r="H85" s="73"/>
      <c r="I85" s="72"/>
      <c r="J85" s="73">
        <f>SUM(S80:S88)+SUM(T80:T88)+SUM(X80:X88)+SUM(Y80:Y88)+SUM(Z80:Z88)</f>
        <v>235.2</v>
      </c>
      <c r="K85" s="72"/>
      <c r="L85" s="74">
        <f>SUM(AR80:AR88)+SUM(AS80:AS88)+SUM(AT80:AT88)+SUM(AU80:AU88)+SUM(AV80:AV88)</f>
        <v>11979</v>
      </c>
    </row>
    <row r="86" spans="1:82" ht="14.25" x14ac:dyDescent="0.2">
      <c r="A86" s="69"/>
      <c r="B86" s="69" t="s">
        <v>32</v>
      </c>
      <c r="C86" s="69" t="s">
        <v>269</v>
      </c>
      <c r="D86" s="70" t="s">
        <v>270</v>
      </c>
      <c r="E86" s="71">
        <f>Source!BZ35</f>
        <v>74</v>
      </c>
      <c r="F86" s="71"/>
      <c r="G86" s="71">
        <f>Source!AT35</f>
        <v>74</v>
      </c>
      <c r="H86" s="73"/>
      <c r="I86" s="72"/>
      <c r="J86" s="73">
        <f>SUM(AD80:AD88)</f>
        <v>174.05</v>
      </c>
      <c r="K86" s="72"/>
      <c r="L86" s="74">
        <f>SUM(AZ80:AZ88)</f>
        <v>8864</v>
      </c>
    </row>
    <row r="87" spans="1:82" ht="14.25" x14ac:dyDescent="0.2">
      <c r="A87" s="77"/>
      <c r="B87" s="77" t="s">
        <v>33</v>
      </c>
      <c r="C87" s="77" t="s">
        <v>271</v>
      </c>
      <c r="D87" s="78" t="s">
        <v>270</v>
      </c>
      <c r="E87" s="79">
        <f>Source!CA35</f>
        <v>36</v>
      </c>
      <c r="F87" s="79"/>
      <c r="G87" s="79">
        <f>Source!AU35</f>
        <v>36</v>
      </c>
      <c r="H87" s="80"/>
      <c r="I87" s="81"/>
      <c r="J87" s="80">
        <f>SUM(AE80:AE88)</f>
        <v>84.67</v>
      </c>
      <c r="K87" s="81"/>
      <c r="L87" s="82">
        <f>SUM(BA80:BA88)</f>
        <v>4312</v>
      </c>
    </row>
    <row r="88" spans="1:82" ht="15" x14ac:dyDescent="0.2">
      <c r="C88" s="86" t="s">
        <v>272</v>
      </c>
      <c r="D88" s="86"/>
      <c r="E88" s="86"/>
      <c r="F88" s="86"/>
      <c r="G88" s="86"/>
      <c r="H88" s="86"/>
      <c r="I88" s="87">
        <f>J82+J86+J87</f>
        <v>493.92</v>
      </c>
      <c r="J88" s="87"/>
      <c r="K88" s="88">
        <f>L82+L86+L87</f>
        <v>25155</v>
      </c>
      <c r="L88" s="88"/>
      <c r="O88" s="83">
        <f>J82+J86+J87</f>
        <v>493.92</v>
      </c>
      <c r="P88">
        <f>0</f>
        <v>0</v>
      </c>
      <c r="R88" t="s">
        <v>273</v>
      </c>
      <c r="S88" s="83">
        <f>J82</f>
        <v>235.2</v>
      </c>
      <c r="V88" s="83">
        <f>J82</f>
        <v>235.2</v>
      </c>
      <c r="X88">
        <f>0</f>
        <v>0</v>
      </c>
      <c r="Z88" t="s">
        <v>273</v>
      </c>
      <c r="AA88">
        <f>0</f>
        <v>0</v>
      </c>
      <c r="AD88">
        <f>ROUND((Source!AT35/100)*((ROUND(Source!AF35*Source!I35, 2)+ROUND(Source!AE35*Source!I35, 2))), 2)</f>
        <v>174.05</v>
      </c>
      <c r="AE88">
        <f>ROUND((Source!AU35/100)*((ROUND(Source!AF35*Source!I35, 2)+ROUND(Source!AE35*Source!I35, 2))), 2)</f>
        <v>84.67</v>
      </c>
      <c r="AN88" s="84">
        <f>L82+L86+L87</f>
        <v>25155</v>
      </c>
      <c r="AO88">
        <f>0</f>
        <v>0</v>
      </c>
      <c r="AQ88" t="s">
        <v>273</v>
      </c>
      <c r="AR88" s="84">
        <f>L82</f>
        <v>11979</v>
      </c>
      <c r="AT88">
        <f>0</f>
        <v>0</v>
      </c>
      <c r="AV88" t="s">
        <v>273</v>
      </c>
      <c r="AW88">
        <f>0</f>
        <v>0</v>
      </c>
      <c r="AZ88">
        <f>Source!X35</f>
        <v>8864</v>
      </c>
      <c r="BA88">
        <f>Source!Y35</f>
        <v>4312</v>
      </c>
      <c r="BM88" s="83">
        <f>J82+J86+J87</f>
        <v>493.92</v>
      </c>
      <c r="BR88" s="84">
        <f>K88</f>
        <v>25155</v>
      </c>
      <c r="BS88">
        <f>ROUND(I88*80/100, 2)</f>
        <v>395.14</v>
      </c>
      <c r="BT88" s="83">
        <f>I88-BS88</f>
        <v>98.78000000000003</v>
      </c>
      <c r="BU88">
        <f>ROUND(K88*80/100, 0)</f>
        <v>20124</v>
      </c>
      <c r="BV88" s="84">
        <f>K88-BU88</f>
        <v>5031</v>
      </c>
      <c r="CB88">
        <f>Source!BM35</f>
        <v>200001</v>
      </c>
      <c r="CC88" t="str">
        <f>Source!E35</f>
        <v>4</v>
      </c>
      <c r="CD88">
        <v>4</v>
      </c>
    </row>
    <row r="89" spans="1:82" ht="190.5" x14ac:dyDescent="0.2">
      <c r="A89" s="68" t="s">
        <v>45</v>
      </c>
      <c r="B89" s="69" t="str">
        <f>Source!F37</f>
        <v>п01-11-028-1</v>
      </c>
      <c r="C89" s="69" t="s">
        <v>276</v>
      </c>
      <c r="D89" s="70" t="str">
        <f>Source!H37</f>
        <v>1 линия</v>
      </c>
      <c r="E89" s="71">
        <f>Source!K37</f>
        <v>2</v>
      </c>
      <c r="F89" s="71"/>
      <c r="G89" s="71">
        <f>Source!I37</f>
        <v>2</v>
      </c>
      <c r="H89" s="73"/>
      <c r="I89" s="72"/>
      <c r="J89" s="73"/>
      <c r="K89" s="72"/>
      <c r="L89" s="74"/>
    </row>
    <row r="90" spans="1:82" ht="293.25" x14ac:dyDescent="0.2">
      <c r="B90" s="75" t="str">
        <f>Source!EO37</f>
        <v>Поправка: 421/пр_2020_прил.10_т.7_п.4_гр.3</v>
      </c>
      <c r="C90" s="75" t="str">
        <f>Source!CN37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91" spans="1:82" ht="14.25" x14ac:dyDescent="0.2">
      <c r="A91" s="69"/>
      <c r="B91" s="72">
        <v>1</v>
      </c>
      <c r="C91" s="69" t="s">
        <v>265</v>
      </c>
      <c r="D91" s="70"/>
      <c r="E91" s="71"/>
      <c r="F91" s="71"/>
      <c r="G91" s="71"/>
      <c r="H91" s="73">
        <f>Source!AO37</f>
        <v>4.0999999999999996</v>
      </c>
      <c r="I91" s="72">
        <f>ROUND(((1.255))*0.8,7)</f>
        <v>1.004</v>
      </c>
      <c r="J91" s="73">
        <f>ROUND(Source!AF37*Source!I37, 2)</f>
        <v>8.24</v>
      </c>
      <c r="K91" s="72">
        <f>IF(Source!BA37&lt;&gt; 0, Source!BA37, 1)</f>
        <v>50.93</v>
      </c>
      <c r="L91" s="74">
        <f>Source!S37</f>
        <v>420</v>
      </c>
    </row>
    <row r="92" spans="1:82" ht="14.25" x14ac:dyDescent="0.2">
      <c r="A92" s="69"/>
      <c r="B92" s="69"/>
      <c r="C92" s="77" t="s">
        <v>266</v>
      </c>
      <c r="D92" s="78" t="s">
        <v>243</v>
      </c>
      <c r="E92" s="79">
        <f>Source!AQ37</f>
        <v>0.32</v>
      </c>
      <c r="F92" s="79">
        <f>ROUND(((1.255))*0.8,7)</f>
        <v>1.004</v>
      </c>
      <c r="G92" s="79">
        <f>ROUND(Source!U37, 7)</f>
        <v>0.64256000000000002</v>
      </c>
      <c r="H92" s="80"/>
      <c r="I92" s="81"/>
      <c r="J92" s="80"/>
      <c r="K92" s="81"/>
      <c r="L92" s="82"/>
    </row>
    <row r="93" spans="1:82" ht="14.25" x14ac:dyDescent="0.2">
      <c r="A93" s="69"/>
      <c r="B93" s="69"/>
      <c r="C93" s="69" t="s">
        <v>267</v>
      </c>
      <c r="D93" s="70"/>
      <c r="E93" s="71"/>
      <c r="F93" s="71"/>
      <c r="G93" s="71"/>
      <c r="H93" s="73">
        <f>H91</f>
        <v>4.0999999999999996</v>
      </c>
      <c r="I93" s="72"/>
      <c r="J93" s="73">
        <f>J91</f>
        <v>8.24</v>
      </c>
      <c r="K93" s="72"/>
      <c r="L93" s="74">
        <f>L91</f>
        <v>420</v>
      </c>
    </row>
    <row r="94" spans="1:82" ht="14.25" x14ac:dyDescent="0.2">
      <c r="A94" s="69"/>
      <c r="B94" s="69"/>
      <c r="C94" s="69" t="s">
        <v>268</v>
      </c>
      <c r="D94" s="70"/>
      <c r="E94" s="71"/>
      <c r="F94" s="71"/>
      <c r="G94" s="71"/>
      <c r="H94" s="73"/>
      <c r="I94" s="72"/>
      <c r="J94" s="73">
        <f>SUM(S89:S97)+SUM(T89:T97)+SUM(X89:X97)+SUM(Y89:Y97)+SUM(Z89:Z97)</f>
        <v>8.24</v>
      </c>
      <c r="K94" s="72"/>
      <c r="L94" s="74">
        <f>SUM(AR89:AR97)+SUM(AS89:AS97)+SUM(AT89:AT97)+SUM(AU89:AU97)+SUM(AV89:AV97)</f>
        <v>420</v>
      </c>
    </row>
    <row r="95" spans="1:82" ht="14.25" x14ac:dyDescent="0.2">
      <c r="A95" s="69"/>
      <c r="B95" s="69" t="s">
        <v>32</v>
      </c>
      <c r="C95" s="69" t="s">
        <v>269</v>
      </c>
      <c r="D95" s="70" t="s">
        <v>270</v>
      </c>
      <c r="E95" s="71">
        <f>Source!BZ37</f>
        <v>74</v>
      </c>
      <c r="F95" s="71"/>
      <c r="G95" s="71">
        <f>Source!AT37</f>
        <v>74</v>
      </c>
      <c r="H95" s="73"/>
      <c r="I95" s="72"/>
      <c r="J95" s="73">
        <f>SUM(AD89:AD97)</f>
        <v>6.1</v>
      </c>
      <c r="K95" s="72"/>
      <c r="L95" s="74">
        <f>SUM(AZ89:AZ97)</f>
        <v>311</v>
      </c>
    </row>
    <row r="96" spans="1:82" ht="14.25" x14ac:dyDescent="0.2">
      <c r="A96" s="77"/>
      <c r="B96" s="77" t="s">
        <v>33</v>
      </c>
      <c r="C96" s="77" t="s">
        <v>271</v>
      </c>
      <c r="D96" s="78" t="s">
        <v>270</v>
      </c>
      <c r="E96" s="79">
        <f>Source!CA37</f>
        <v>36</v>
      </c>
      <c r="F96" s="79"/>
      <c r="G96" s="79">
        <f>Source!AU37</f>
        <v>36</v>
      </c>
      <c r="H96" s="80"/>
      <c r="I96" s="81"/>
      <c r="J96" s="80">
        <f>SUM(AE89:AE97)</f>
        <v>2.97</v>
      </c>
      <c r="K96" s="81"/>
      <c r="L96" s="82">
        <f>SUM(BA89:BA97)</f>
        <v>151</v>
      </c>
    </row>
    <row r="97" spans="1:82" ht="15" x14ac:dyDescent="0.2">
      <c r="C97" s="86" t="s">
        <v>272</v>
      </c>
      <c r="D97" s="86"/>
      <c r="E97" s="86"/>
      <c r="F97" s="86"/>
      <c r="G97" s="86"/>
      <c r="H97" s="86"/>
      <c r="I97" s="87">
        <f>J91+J95+J96</f>
        <v>17.309999999999999</v>
      </c>
      <c r="J97" s="87"/>
      <c r="K97" s="88">
        <f>L91+L95+L96</f>
        <v>882</v>
      </c>
      <c r="L97" s="88"/>
      <c r="O97" s="83">
        <f>J91+J95+J96</f>
        <v>17.309999999999999</v>
      </c>
      <c r="P97">
        <f>0</f>
        <v>0</v>
      </c>
      <c r="R97" t="s">
        <v>273</v>
      </c>
      <c r="S97" s="83">
        <f>J91</f>
        <v>8.24</v>
      </c>
      <c r="V97" s="83">
        <f>J91</f>
        <v>8.24</v>
      </c>
      <c r="X97">
        <f>0</f>
        <v>0</v>
      </c>
      <c r="Z97" t="s">
        <v>273</v>
      </c>
      <c r="AA97">
        <f>0</f>
        <v>0</v>
      </c>
      <c r="AD97">
        <f>ROUND((Source!AT37/100)*((ROUND(Source!AF37*Source!I37, 2)+ROUND(Source!AE37*Source!I37, 2))), 2)</f>
        <v>6.1</v>
      </c>
      <c r="AE97">
        <f>ROUND((Source!AU37/100)*((ROUND(Source!AF37*Source!I37, 2)+ROUND(Source!AE37*Source!I37, 2))), 2)</f>
        <v>2.97</v>
      </c>
      <c r="AN97" s="84">
        <f>L91+L95+L96</f>
        <v>882</v>
      </c>
      <c r="AO97">
        <f>0</f>
        <v>0</v>
      </c>
      <c r="AQ97" t="s">
        <v>273</v>
      </c>
      <c r="AR97" s="84">
        <f>L91</f>
        <v>420</v>
      </c>
      <c r="AT97">
        <f>0</f>
        <v>0</v>
      </c>
      <c r="AV97" t="s">
        <v>273</v>
      </c>
      <c r="AW97">
        <f>0</f>
        <v>0</v>
      </c>
      <c r="AZ97">
        <f>Source!X37</f>
        <v>311</v>
      </c>
      <c r="BA97">
        <f>Source!Y37</f>
        <v>151</v>
      </c>
      <c r="BM97" s="83">
        <f>J91+J95+J96</f>
        <v>17.309999999999999</v>
      </c>
      <c r="BR97" s="84">
        <f>K97</f>
        <v>882</v>
      </c>
      <c r="BS97">
        <f>ROUND(I97*80/100, 2)</f>
        <v>13.85</v>
      </c>
      <c r="BT97" s="83">
        <f>I97-BS97</f>
        <v>3.4599999999999991</v>
      </c>
      <c r="BU97">
        <f>ROUND(K97*80/100, 0)</f>
        <v>706</v>
      </c>
      <c r="BV97" s="84">
        <f>K97-BU97</f>
        <v>176</v>
      </c>
      <c r="CB97">
        <f>Source!BM37</f>
        <v>200001</v>
      </c>
      <c r="CC97" t="str">
        <f>Source!E37</f>
        <v>5</v>
      </c>
      <c r="CD97">
        <v>4</v>
      </c>
    </row>
    <row r="98" spans="1:82" ht="119.25" x14ac:dyDescent="0.2">
      <c r="A98" s="68" t="s">
        <v>50</v>
      </c>
      <c r="B98" s="69" t="str">
        <f>Source!F39</f>
        <v>п01-11-024-1</v>
      </c>
      <c r="C98" s="69" t="s">
        <v>277</v>
      </c>
      <c r="D98" s="70" t="str">
        <f>Source!H39</f>
        <v>1 фазировка</v>
      </c>
      <c r="E98" s="71">
        <f>Source!K39</f>
        <v>2</v>
      </c>
      <c r="F98" s="71"/>
      <c r="G98" s="71">
        <f>Source!I39</f>
        <v>2</v>
      </c>
      <c r="H98" s="73"/>
      <c r="I98" s="72"/>
      <c r="J98" s="73"/>
      <c r="K98" s="72"/>
      <c r="L98" s="74"/>
    </row>
    <row r="99" spans="1:82" ht="293.25" x14ac:dyDescent="0.2">
      <c r="B99" s="75" t="str">
        <f>Source!EO39</f>
        <v>Поправка: 421/пр_2020_прил.10_т.7_п.4_гр.3</v>
      </c>
      <c r="C99" s="75" t="str">
        <f>Source!CN39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00" spans="1:82" ht="14.25" x14ac:dyDescent="0.2">
      <c r="A100" s="69"/>
      <c r="B100" s="72">
        <v>1</v>
      </c>
      <c r="C100" s="69" t="s">
        <v>265</v>
      </c>
      <c r="D100" s="70"/>
      <c r="E100" s="71"/>
      <c r="F100" s="71"/>
      <c r="G100" s="71"/>
      <c r="H100" s="73">
        <f>Source!AO39</f>
        <v>10.5</v>
      </c>
      <c r="I100" s="72">
        <f>ROUND(((1.255))*0.8,7)</f>
        <v>1.004</v>
      </c>
      <c r="J100" s="73">
        <f>ROUND(Source!AF39*Source!I39, 2)</f>
        <v>21.08</v>
      </c>
      <c r="K100" s="72">
        <f>IF(Source!BA39&lt;&gt; 0, Source!BA39, 1)</f>
        <v>50.93</v>
      </c>
      <c r="L100" s="74">
        <f>Source!S39</f>
        <v>1074</v>
      </c>
    </row>
    <row r="101" spans="1:82" ht="14.25" x14ac:dyDescent="0.2">
      <c r="A101" s="69"/>
      <c r="B101" s="69"/>
      <c r="C101" s="77" t="s">
        <v>266</v>
      </c>
      <c r="D101" s="78" t="s">
        <v>243</v>
      </c>
      <c r="E101" s="79">
        <f>Source!AQ39</f>
        <v>0.82</v>
      </c>
      <c r="F101" s="79">
        <f>ROUND(((1.255))*0.8,7)</f>
        <v>1.004</v>
      </c>
      <c r="G101" s="79">
        <f>ROUND(Source!U39, 7)</f>
        <v>1.64656</v>
      </c>
      <c r="H101" s="80"/>
      <c r="I101" s="81"/>
      <c r="J101" s="80"/>
      <c r="K101" s="81"/>
      <c r="L101" s="82"/>
    </row>
    <row r="102" spans="1:82" ht="14.25" x14ac:dyDescent="0.2">
      <c r="A102" s="69"/>
      <c r="B102" s="69"/>
      <c r="C102" s="69" t="s">
        <v>267</v>
      </c>
      <c r="D102" s="70"/>
      <c r="E102" s="71"/>
      <c r="F102" s="71"/>
      <c r="G102" s="71"/>
      <c r="H102" s="73">
        <f>H100</f>
        <v>10.5</v>
      </c>
      <c r="I102" s="72"/>
      <c r="J102" s="73">
        <f>J100</f>
        <v>21.08</v>
      </c>
      <c r="K102" s="72"/>
      <c r="L102" s="74">
        <f>L100</f>
        <v>1074</v>
      </c>
    </row>
    <row r="103" spans="1:82" ht="14.25" x14ac:dyDescent="0.2">
      <c r="A103" s="69"/>
      <c r="B103" s="69"/>
      <c r="C103" s="69" t="s">
        <v>268</v>
      </c>
      <c r="D103" s="70"/>
      <c r="E103" s="71"/>
      <c r="F103" s="71"/>
      <c r="G103" s="71"/>
      <c r="H103" s="73"/>
      <c r="I103" s="72"/>
      <c r="J103" s="73">
        <f>SUM(S98:S106)+SUM(T98:T106)+SUM(X98:X106)+SUM(Y98:Y106)+SUM(Z98:Z106)</f>
        <v>21.08</v>
      </c>
      <c r="K103" s="72"/>
      <c r="L103" s="74">
        <f>SUM(AR98:AR106)+SUM(AS98:AS106)+SUM(AT98:AT106)+SUM(AU98:AU106)+SUM(AV98:AV106)</f>
        <v>1074</v>
      </c>
    </row>
    <row r="104" spans="1:82" ht="14.25" x14ac:dyDescent="0.2">
      <c r="A104" s="69"/>
      <c r="B104" s="69" t="s">
        <v>32</v>
      </c>
      <c r="C104" s="69" t="s">
        <v>269</v>
      </c>
      <c r="D104" s="70" t="s">
        <v>270</v>
      </c>
      <c r="E104" s="71">
        <f>Source!BZ39</f>
        <v>74</v>
      </c>
      <c r="F104" s="71"/>
      <c r="G104" s="71">
        <f>Source!AT39</f>
        <v>74</v>
      </c>
      <c r="H104" s="73"/>
      <c r="I104" s="72"/>
      <c r="J104" s="73">
        <f>SUM(AD98:AD106)</f>
        <v>15.6</v>
      </c>
      <c r="K104" s="72"/>
      <c r="L104" s="74">
        <f>SUM(AZ98:AZ106)</f>
        <v>795</v>
      </c>
    </row>
    <row r="105" spans="1:82" ht="14.25" x14ac:dyDescent="0.2">
      <c r="A105" s="77"/>
      <c r="B105" s="77" t="s">
        <v>33</v>
      </c>
      <c r="C105" s="77" t="s">
        <v>271</v>
      </c>
      <c r="D105" s="78" t="s">
        <v>270</v>
      </c>
      <c r="E105" s="79">
        <f>Source!CA39</f>
        <v>36</v>
      </c>
      <c r="F105" s="79"/>
      <c r="G105" s="79">
        <f>Source!AU39</f>
        <v>36</v>
      </c>
      <c r="H105" s="80"/>
      <c r="I105" s="81"/>
      <c r="J105" s="80">
        <f>SUM(AE98:AE106)</f>
        <v>7.59</v>
      </c>
      <c r="K105" s="81"/>
      <c r="L105" s="82">
        <f>SUM(BA98:BA106)</f>
        <v>387</v>
      </c>
    </row>
    <row r="106" spans="1:82" ht="15" x14ac:dyDescent="0.2">
      <c r="C106" s="86" t="s">
        <v>272</v>
      </c>
      <c r="D106" s="86"/>
      <c r="E106" s="86"/>
      <c r="F106" s="86"/>
      <c r="G106" s="86"/>
      <c r="H106" s="86"/>
      <c r="I106" s="87">
        <f>J100+J104+J105</f>
        <v>44.269999999999996</v>
      </c>
      <c r="J106" s="87"/>
      <c r="K106" s="88">
        <f>L100+L104+L105</f>
        <v>2256</v>
      </c>
      <c r="L106" s="88"/>
      <c r="O106" s="83">
        <f>J100+J104+J105</f>
        <v>44.269999999999996</v>
      </c>
      <c r="P106">
        <f>0</f>
        <v>0</v>
      </c>
      <c r="R106" t="s">
        <v>273</v>
      </c>
      <c r="S106" s="83">
        <f>J100</f>
        <v>21.08</v>
      </c>
      <c r="V106" s="83">
        <f>J100</f>
        <v>21.08</v>
      </c>
      <c r="X106">
        <f>0</f>
        <v>0</v>
      </c>
      <c r="Z106" t="s">
        <v>273</v>
      </c>
      <c r="AA106">
        <f>0</f>
        <v>0</v>
      </c>
      <c r="AD106">
        <f>ROUND((Source!AT39/100)*((ROUND(Source!AF39*Source!I39, 2)+ROUND(Source!AE39*Source!I39, 2))), 2)</f>
        <v>15.6</v>
      </c>
      <c r="AE106">
        <f>ROUND((Source!AU39/100)*((ROUND(Source!AF39*Source!I39, 2)+ROUND(Source!AE39*Source!I39, 2))), 2)</f>
        <v>7.59</v>
      </c>
      <c r="AN106" s="84">
        <f>L100+L104+L105</f>
        <v>2256</v>
      </c>
      <c r="AO106">
        <f>0</f>
        <v>0</v>
      </c>
      <c r="AQ106" t="s">
        <v>273</v>
      </c>
      <c r="AR106" s="84">
        <f>L100</f>
        <v>1074</v>
      </c>
      <c r="AT106">
        <f>0</f>
        <v>0</v>
      </c>
      <c r="AV106" t="s">
        <v>273</v>
      </c>
      <c r="AW106">
        <f>0</f>
        <v>0</v>
      </c>
      <c r="AZ106">
        <f>Source!X39</f>
        <v>795</v>
      </c>
      <c r="BA106">
        <f>Source!Y39</f>
        <v>387</v>
      </c>
      <c r="BM106" s="83">
        <f>J100+J104+J105</f>
        <v>44.269999999999996</v>
      </c>
      <c r="BR106" s="84">
        <f>K106</f>
        <v>2256</v>
      </c>
      <c r="BS106">
        <f>ROUND(I106*80/100, 2)</f>
        <v>35.42</v>
      </c>
      <c r="BT106" s="83">
        <f>I106-BS106</f>
        <v>8.8499999999999943</v>
      </c>
      <c r="BU106">
        <f>ROUND(K106*80/100, 0)</f>
        <v>1805</v>
      </c>
      <c r="BV106" s="84">
        <f>K106-BU106</f>
        <v>451</v>
      </c>
      <c r="CB106">
        <f>Source!BM39</f>
        <v>200001</v>
      </c>
      <c r="CC106" t="str">
        <f>Source!E39</f>
        <v>6</v>
      </c>
      <c r="CD106">
        <v>4</v>
      </c>
    </row>
    <row r="107" spans="1:82" ht="119.25" x14ac:dyDescent="0.2">
      <c r="A107" s="68" t="s">
        <v>59</v>
      </c>
      <c r="B107" s="69" t="str">
        <f>Source!F45</f>
        <v>п02-02-001-1</v>
      </c>
      <c r="C107" s="69" t="s">
        <v>278</v>
      </c>
      <c r="D107" s="70" t="str">
        <f>Source!H45</f>
        <v>1 инсталляция</v>
      </c>
      <c r="E107" s="71">
        <f>Source!K45</f>
        <v>1</v>
      </c>
      <c r="F107" s="71"/>
      <c r="G107" s="71">
        <f>Source!I45</f>
        <v>1</v>
      </c>
      <c r="H107" s="73"/>
      <c r="I107" s="72"/>
      <c r="J107" s="73"/>
      <c r="K107" s="72"/>
      <c r="L107" s="74"/>
    </row>
    <row r="108" spans="1:82" ht="293.25" x14ac:dyDescent="0.2">
      <c r="B108" s="75" t="str">
        <f>Source!EO45</f>
        <v>Поправка: 421/пр_2020_прил.10_т.7_п.4_гр.3</v>
      </c>
      <c r="C108" s="75" t="str">
        <f>Source!CN45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09" spans="1:82" ht="14.25" x14ac:dyDescent="0.2">
      <c r="A109" s="69"/>
      <c r="B109" s="72">
        <v>1</v>
      </c>
      <c r="C109" s="69" t="s">
        <v>265</v>
      </c>
      <c r="D109" s="70"/>
      <c r="E109" s="71"/>
      <c r="F109" s="71"/>
      <c r="G109" s="71"/>
      <c r="H109" s="73">
        <f>Source!AO45</f>
        <v>39.1</v>
      </c>
      <c r="I109" s="72">
        <f>ROUND(((1.255))*0.8,7)</f>
        <v>1.004</v>
      </c>
      <c r="J109" s="73">
        <f>ROUND(Source!AF45*Source!I45, 2)</f>
        <v>39.26</v>
      </c>
      <c r="K109" s="72">
        <f>IF(Source!BA45&lt;&gt; 0, Source!BA45, 1)</f>
        <v>50.93</v>
      </c>
      <c r="L109" s="74">
        <f>Source!S45</f>
        <v>2000</v>
      </c>
    </row>
    <row r="110" spans="1:82" ht="14.25" x14ac:dyDescent="0.2">
      <c r="A110" s="69"/>
      <c r="B110" s="69"/>
      <c r="C110" s="77" t="s">
        <v>266</v>
      </c>
      <c r="D110" s="78" t="s">
        <v>243</v>
      </c>
      <c r="E110" s="79">
        <f>Source!AQ45</f>
        <v>2.4900000000000002</v>
      </c>
      <c r="F110" s="79">
        <f>ROUND(((1.255))*0.8,7)</f>
        <v>1.004</v>
      </c>
      <c r="G110" s="79">
        <f>ROUND(Source!U45, 7)</f>
        <v>2.4999600000000002</v>
      </c>
      <c r="H110" s="80"/>
      <c r="I110" s="81"/>
      <c r="J110" s="80"/>
      <c r="K110" s="81"/>
      <c r="L110" s="82"/>
    </row>
    <row r="111" spans="1:82" ht="14.25" x14ac:dyDescent="0.2">
      <c r="A111" s="69"/>
      <c r="B111" s="69"/>
      <c r="C111" s="69" t="s">
        <v>267</v>
      </c>
      <c r="D111" s="70"/>
      <c r="E111" s="71"/>
      <c r="F111" s="71"/>
      <c r="G111" s="71"/>
      <c r="H111" s="73">
        <f>H109</f>
        <v>39.1</v>
      </c>
      <c r="I111" s="72"/>
      <c r="J111" s="73">
        <f>J109</f>
        <v>39.26</v>
      </c>
      <c r="K111" s="72"/>
      <c r="L111" s="74">
        <f>L109</f>
        <v>2000</v>
      </c>
    </row>
    <row r="112" spans="1:82" ht="14.25" x14ac:dyDescent="0.2">
      <c r="A112" s="69"/>
      <c r="B112" s="69"/>
      <c r="C112" s="69" t="s">
        <v>268</v>
      </c>
      <c r="D112" s="70"/>
      <c r="E112" s="71"/>
      <c r="F112" s="71"/>
      <c r="G112" s="71"/>
      <c r="H112" s="73"/>
      <c r="I112" s="72"/>
      <c r="J112" s="73">
        <f>SUM(S107:S115)+SUM(T107:T115)+SUM(X107:X115)+SUM(Y107:Y115)+SUM(Z107:Z115)</f>
        <v>39.26</v>
      </c>
      <c r="K112" s="72"/>
      <c r="L112" s="74">
        <f>SUM(AR107:AR115)+SUM(AS107:AS115)+SUM(AT107:AT115)+SUM(AU107:AU115)+SUM(AV107:AV115)</f>
        <v>2000</v>
      </c>
    </row>
    <row r="113" spans="1:82" ht="14.25" x14ac:dyDescent="0.2">
      <c r="A113" s="69"/>
      <c r="B113" s="69" t="s">
        <v>32</v>
      </c>
      <c r="C113" s="69" t="s">
        <v>269</v>
      </c>
      <c r="D113" s="70" t="s">
        <v>270</v>
      </c>
      <c r="E113" s="71">
        <f>Source!BZ45</f>
        <v>74</v>
      </c>
      <c r="F113" s="71"/>
      <c r="G113" s="71">
        <f>Source!AT45</f>
        <v>74</v>
      </c>
      <c r="H113" s="73"/>
      <c r="I113" s="72"/>
      <c r="J113" s="73">
        <f>SUM(AD107:AD115)</f>
        <v>29.05</v>
      </c>
      <c r="K113" s="72"/>
      <c r="L113" s="74">
        <f>SUM(AZ107:AZ115)</f>
        <v>1480</v>
      </c>
    </row>
    <row r="114" spans="1:82" ht="14.25" x14ac:dyDescent="0.2">
      <c r="A114" s="77"/>
      <c r="B114" s="77" t="s">
        <v>33</v>
      </c>
      <c r="C114" s="77" t="s">
        <v>271</v>
      </c>
      <c r="D114" s="78" t="s">
        <v>270</v>
      </c>
      <c r="E114" s="79">
        <f>Source!CA45</f>
        <v>36</v>
      </c>
      <c r="F114" s="79"/>
      <c r="G114" s="79">
        <f>Source!AU45</f>
        <v>36</v>
      </c>
      <c r="H114" s="80"/>
      <c r="I114" s="81"/>
      <c r="J114" s="80">
        <f>SUM(AE107:AE115)</f>
        <v>14.13</v>
      </c>
      <c r="K114" s="81"/>
      <c r="L114" s="82">
        <f>SUM(BA107:BA115)</f>
        <v>720</v>
      </c>
    </row>
    <row r="115" spans="1:82" ht="15" x14ac:dyDescent="0.2">
      <c r="C115" s="86" t="s">
        <v>272</v>
      </c>
      <c r="D115" s="86"/>
      <c r="E115" s="86"/>
      <c r="F115" s="86"/>
      <c r="G115" s="86"/>
      <c r="H115" s="86"/>
      <c r="I115" s="87">
        <f>J109+J113+J114</f>
        <v>82.44</v>
      </c>
      <c r="J115" s="87"/>
      <c r="K115" s="88">
        <f>L109+L113+L114</f>
        <v>4200</v>
      </c>
      <c r="L115" s="88"/>
      <c r="O115" s="83">
        <f>J109+J113+J114</f>
        <v>82.44</v>
      </c>
      <c r="P115">
        <f>0</f>
        <v>0</v>
      </c>
      <c r="R115" t="s">
        <v>273</v>
      </c>
      <c r="S115" s="83">
        <f>J109</f>
        <v>39.26</v>
      </c>
      <c r="V115" s="83">
        <f>J109</f>
        <v>39.26</v>
      </c>
      <c r="X115">
        <f>0</f>
        <v>0</v>
      </c>
      <c r="Z115" t="s">
        <v>273</v>
      </c>
      <c r="AA115">
        <f>0</f>
        <v>0</v>
      </c>
      <c r="AD115">
        <f>ROUND((Source!AT45/100)*((ROUND(Source!AF45*Source!I45, 2)+ROUND(Source!AE45*Source!I45, 2))), 2)</f>
        <v>29.05</v>
      </c>
      <c r="AE115">
        <f>ROUND((Source!AU45/100)*((ROUND(Source!AF45*Source!I45, 2)+ROUND(Source!AE45*Source!I45, 2))), 2)</f>
        <v>14.13</v>
      </c>
      <c r="AN115" s="84">
        <f>L109+L113+L114</f>
        <v>4200</v>
      </c>
      <c r="AO115">
        <f>0</f>
        <v>0</v>
      </c>
      <c r="AQ115" t="s">
        <v>273</v>
      </c>
      <c r="AR115" s="84">
        <f>L109</f>
        <v>2000</v>
      </c>
      <c r="AT115">
        <f>0</f>
        <v>0</v>
      </c>
      <c r="AV115" t="s">
        <v>273</v>
      </c>
      <c r="AW115">
        <f>0</f>
        <v>0</v>
      </c>
      <c r="AZ115">
        <f>Source!X45</f>
        <v>1480</v>
      </c>
      <c r="BA115">
        <f>Source!Y45</f>
        <v>720</v>
      </c>
      <c r="BM115" s="83">
        <f>J109+J113+J114</f>
        <v>82.44</v>
      </c>
      <c r="BR115" s="84">
        <f>K115</f>
        <v>4200</v>
      </c>
      <c r="BS115">
        <f>ROUND(I115*80/100, 2)</f>
        <v>65.95</v>
      </c>
      <c r="BT115" s="83">
        <f>I115-BS115</f>
        <v>16.489999999999995</v>
      </c>
      <c r="BU115">
        <f>ROUND(K115*80/100, 0)</f>
        <v>3360</v>
      </c>
      <c r="BV115" s="84">
        <f>K115-BU115</f>
        <v>840</v>
      </c>
      <c r="CB115">
        <f>Source!BM45</f>
        <v>200001</v>
      </c>
      <c r="CC115" t="str">
        <f>Source!E45</f>
        <v>7</v>
      </c>
      <c r="CD115">
        <v>4</v>
      </c>
    </row>
    <row r="116" spans="1:82" ht="133.5" x14ac:dyDescent="0.2">
      <c r="A116" s="68" t="s">
        <v>64</v>
      </c>
      <c r="B116" s="69" t="str">
        <f>Source!F47</f>
        <v>п01-03-001-1</v>
      </c>
      <c r="C116" s="69" t="s">
        <v>279</v>
      </c>
      <c r="D116" s="70" t="str">
        <f>Source!H47</f>
        <v>1  ШТ.</v>
      </c>
      <c r="E116" s="71">
        <f>Source!K47</f>
        <v>2</v>
      </c>
      <c r="F116" s="71"/>
      <c r="G116" s="71">
        <f>Source!I47</f>
        <v>2</v>
      </c>
      <c r="H116" s="73"/>
      <c r="I116" s="72"/>
      <c r="J116" s="73"/>
      <c r="K116" s="72"/>
      <c r="L116" s="74"/>
    </row>
    <row r="117" spans="1:82" ht="293.25" x14ac:dyDescent="0.2">
      <c r="B117" s="75" t="str">
        <f>Source!EO47</f>
        <v>Поправка: 421/пр_2020_прил.10_т.7_п.4_гр.3</v>
      </c>
      <c r="C117" s="75" t="str">
        <f>Source!CN47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18" spans="1:82" ht="14.25" x14ac:dyDescent="0.2">
      <c r="A118" s="69"/>
      <c r="B118" s="72">
        <v>1</v>
      </c>
      <c r="C118" s="69" t="s">
        <v>265</v>
      </c>
      <c r="D118" s="70"/>
      <c r="E118" s="71"/>
      <c r="F118" s="71"/>
      <c r="G118" s="71"/>
      <c r="H118" s="73">
        <f>Source!AO47</f>
        <v>12.78</v>
      </c>
      <c r="I118" s="72">
        <f>ROUND(((1.255))*0.8,7)</f>
        <v>1.004</v>
      </c>
      <c r="J118" s="73">
        <f>ROUND(Source!AF47*Source!I47, 2)</f>
        <v>25.66</v>
      </c>
      <c r="K118" s="72">
        <f>IF(Source!BA47&lt;&gt; 0, Source!BA47, 1)</f>
        <v>50.93</v>
      </c>
      <c r="L118" s="74">
        <f>Source!S47</f>
        <v>1307</v>
      </c>
    </row>
    <row r="119" spans="1:82" ht="14.25" x14ac:dyDescent="0.2">
      <c r="A119" s="69"/>
      <c r="B119" s="69"/>
      <c r="C119" s="77" t="s">
        <v>266</v>
      </c>
      <c r="D119" s="78" t="s">
        <v>243</v>
      </c>
      <c r="E119" s="79">
        <f>Source!AQ47</f>
        <v>1.36</v>
      </c>
      <c r="F119" s="79">
        <f>ROUND(((1.255))*0.8,7)</f>
        <v>1.004</v>
      </c>
      <c r="G119" s="79">
        <f>ROUND(Source!U47, 7)</f>
        <v>2.73088</v>
      </c>
      <c r="H119" s="80"/>
      <c r="I119" s="81"/>
      <c r="J119" s="80"/>
      <c r="K119" s="81"/>
      <c r="L119" s="82"/>
    </row>
    <row r="120" spans="1:82" ht="14.25" x14ac:dyDescent="0.2">
      <c r="A120" s="69"/>
      <c r="B120" s="69"/>
      <c r="C120" s="69" t="s">
        <v>267</v>
      </c>
      <c r="D120" s="70"/>
      <c r="E120" s="71"/>
      <c r="F120" s="71"/>
      <c r="G120" s="71"/>
      <c r="H120" s="73">
        <f>H118</f>
        <v>12.78</v>
      </c>
      <c r="I120" s="72"/>
      <c r="J120" s="73">
        <f>J118</f>
        <v>25.66</v>
      </c>
      <c r="K120" s="72"/>
      <c r="L120" s="74">
        <f>L118</f>
        <v>1307</v>
      </c>
    </row>
    <row r="121" spans="1:82" ht="14.25" x14ac:dyDescent="0.2">
      <c r="A121" s="69"/>
      <c r="B121" s="69"/>
      <c r="C121" s="69" t="s">
        <v>268</v>
      </c>
      <c r="D121" s="70"/>
      <c r="E121" s="71"/>
      <c r="F121" s="71"/>
      <c r="G121" s="71"/>
      <c r="H121" s="73"/>
      <c r="I121" s="72"/>
      <c r="J121" s="73">
        <f>SUM(S116:S124)+SUM(T116:T124)+SUM(X116:X124)+SUM(Y116:Y124)+SUM(Z116:Z124)</f>
        <v>25.66</v>
      </c>
      <c r="K121" s="72"/>
      <c r="L121" s="74">
        <f>SUM(AR116:AR124)+SUM(AS116:AS124)+SUM(AT116:AT124)+SUM(AU116:AU124)+SUM(AV116:AV124)</f>
        <v>1307</v>
      </c>
    </row>
    <row r="122" spans="1:82" ht="14.25" x14ac:dyDescent="0.2">
      <c r="A122" s="69"/>
      <c r="B122" s="69" t="s">
        <v>32</v>
      </c>
      <c r="C122" s="69" t="s">
        <v>269</v>
      </c>
      <c r="D122" s="70" t="s">
        <v>270</v>
      </c>
      <c r="E122" s="71">
        <f>Source!BZ47</f>
        <v>74</v>
      </c>
      <c r="F122" s="71"/>
      <c r="G122" s="71">
        <f>Source!AT47</f>
        <v>74</v>
      </c>
      <c r="H122" s="73"/>
      <c r="I122" s="72"/>
      <c r="J122" s="73">
        <f>SUM(AD116:AD124)</f>
        <v>18.989999999999998</v>
      </c>
      <c r="K122" s="72"/>
      <c r="L122" s="74">
        <f>SUM(AZ116:AZ124)</f>
        <v>967</v>
      </c>
    </row>
    <row r="123" spans="1:82" ht="14.25" x14ac:dyDescent="0.2">
      <c r="A123" s="77"/>
      <c r="B123" s="77" t="s">
        <v>33</v>
      </c>
      <c r="C123" s="77" t="s">
        <v>271</v>
      </c>
      <c r="D123" s="78" t="s">
        <v>270</v>
      </c>
      <c r="E123" s="79">
        <f>Source!CA47</f>
        <v>36</v>
      </c>
      <c r="F123" s="79"/>
      <c r="G123" s="79">
        <f>Source!AU47</f>
        <v>36</v>
      </c>
      <c r="H123" s="80"/>
      <c r="I123" s="81"/>
      <c r="J123" s="80">
        <f>SUM(AE116:AE124)</f>
        <v>9.24</v>
      </c>
      <c r="K123" s="81"/>
      <c r="L123" s="82">
        <f>SUM(BA116:BA124)</f>
        <v>471</v>
      </c>
    </row>
    <row r="124" spans="1:82" ht="15" x14ac:dyDescent="0.2">
      <c r="C124" s="86" t="s">
        <v>272</v>
      </c>
      <c r="D124" s="86"/>
      <c r="E124" s="86"/>
      <c r="F124" s="86"/>
      <c r="G124" s="86"/>
      <c r="H124" s="86"/>
      <c r="I124" s="87">
        <f>J118+J122+J123</f>
        <v>53.89</v>
      </c>
      <c r="J124" s="87"/>
      <c r="K124" s="88">
        <f>L118+L122+L123</f>
        <v>2745</v>
      </c>
      <c r="L124" s="88"/>
      <c r="O124" s="83">
        <f>J118+J122+J123</f>
        <v>53.89</v>
      </c>
      <c r="P124">
        <f>0</f>
        <v>0</v>
      </c>
      <c r="R124" t="s">
        <v>273</v>
      </c>
      <c r="S124" s="83">
        <f>J118</f>
        <v>25.66</v>
      </c>
      <c r="V124" s="83">
        <f>J118</f>
        <v>25.66</v>
      </c>
      <c r="X124">
        <f>0</f>
        <v>0</v>
      </c>
      <c r="Z124" t="s">
        <v>273</v>
      </c>
      <c r="AA124">
        <f>0</f>
        <v>0</v>
      </c>
      <c r="AD124">
        <f>ROUND((Source!AT47/100)*((ROUND(Source!AF47*Source!I47, 2)+ROUND(Source!AE47*Source!I47, 2))), 2)</f>
        <v>18.989999999999998</v>
      </c>
      <c r="AE124">
        <f>ROUND((Source!AU47/100)*((ROUND(Source!AF47*Source!I47, 2)+ROUND(Source!AE47*Source!I47, 2))), 2)</f>
        <v>9.24</v>
      </c>
      <c r="AN124" s="84">
        <f>L118+L122+L123</f>
        <v>2745</v>
      </c>
      <c r="AO124">
        <f>0</f>
        <v>0</v>
      </c>
      <c r="AQ124" t="s">
        <v>273</v>
      </c>
      <c r="AR124" s="84">
        <f>L118</f>
        <v>1307</v>
      </c>
      <c r="AT124">
        <f>0</f>
        <v>0</v>
      </c>
      <c r="AV124" t="s">
        <v>273</v>
      </c>
      <c r="AW124">
        <f>0</f>
        <v>0</v>
      </c>
      <c r="AZ124">
        <f>Source!X47</f>
        <v>967</v>
      </c>
      <c r="BA124">
        <f>Source!Y47</f>
        <v>471</v>
      </c>
      <c r="BM124" s="83">
        <f>J118+J122+J123</f>
        <v>53.89</v>
      </c>
      <c r="BR124" s="84">
        <f>K124</f>
        <v>2745</v>
      </c>
      <c r="BS124">
        <f>ROUND(I124*80/100, 2)</f>
        <v>43.11</v>
      </c>
      <c r="BT124" s="83">
        <f>I124-BS124</f>
        <v>10.780000000000001</v>
      </c>
      <c r="BU124">
        <f>ROUND(K124*80/100, 0)</f>
        <v>2196</v>
      </c>
      <c r="BV124" s="84">
        <f>K124-BU124</f>
        <v>549</v>
      </c>
      <c r="CB124">
        <f>Source!BM47</f>
        <v>200001</v>
      </c>
      <c r="CC124" t="str">
        <f>Source!E47</f>
        <v>8</v>
      </c>
      <c r="CD124">
        <v>4</v>
      </c>
    </row>
    <row r="125" spans="1:82" ht="147.75" x14ac:dyDescent="0.2">
      <c r="A125" s="68" t="s">
        <v>69</v>
      </c>
      <c r="B125" s="69" t="str">
        <f>Source!F49</f>
        <v>п01-03-002-4</v>
      </c>
      <c r="C125" s="69" t="s">
        <v>280</v>
      </c>
      <c r="D125" s="70" t="str">
        <f>Source!H49</f>
        <v>1  ШТ.</v>
      </c>
      <c r="E125" s="71">
        <f>Source!K49</f>
        <v>2</v>
      </c>
      <c r="F125" s="71"/>
      <c r="G125" s="71">
        <f>Source!I49</f>
        <v>2</v>
      </c>
      <c r="H125" s="73"/>
      <c r="I125" s="72"/>
      <c r="J125" s="73"/>
      <c r="K125" s="72"/>
      <c r="L125" s="74"/>
    </row>
    <row r="126" spans="1:82" ht="293.25" x14ac:dyDescent="0.2">
      <c r="B126" s="75" t="str">
        <f>Source!EO49</f>
        <v>Поправка: 421/пр_2020_прил.10_т.7_п.4_гр.3</v>
      </c>
      <c r="C126" s="75" t="str">
        <f>Source!CN49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27" spans="1:82" ht="14.25" x14ac:dyDescent="0.2">
      <c r="A127" s="69"/>
      <c r="B127" s="72">
        <v>1</v>
      </c>
      <c r="C127" s="69" t="s">
        <v>265</v>
      </c>
      <c r="D127" s="70"/>
      <c r="E127" s="71"/>
      <c r="F127" s="71"/>
      <c r="G127" s="71"/>
      <c r="H127" s="73">
        <f>Source!AO49</f>
        <v>16.91</v>
      </c>
      <c r="I127" s="72">
        <f>ROUND(((1.255))*0.8*0.8,7)</f>
        <v>0.80320000000000003</v>
      </c>
      <c r="J127" s="73">
        <f>ROUND(Source!AF49*Source!I49, 2)</f>
        <v>27.16</v>
      </c>
      <c r="K127" s="72">
        <f>IF(Source!BA49&lt;&gt; 0, Source!BA49, 1)</f>
        <v>50.93</v>
      </c>
      <c r="L127" s="74">
        <f>Source!S49</f>
        <v>1383</v>
      </c>
    </row>
    <row r="128" spans="1:82" ht="14.25" x14ac:dyDescent="0.2">
      <c r="A128" s="69"/>
      <c r="B128" s="69"/>
      <c r="C128" s="77" t="s">
        <v>266</v>
      </c>
      <c r="D128" s="78" t="s">
        <v>243</v>
      </c>
      <c r="E128" s="79">
        <f>Source!AQ49</f>
        <v>1.8</v>
      </c>
      <c r="F128" s="79">
        <f>ROUND(((1.255))*0.8*0.8,7)</f>
        <v>0.80320000000000003</v>
      </c>
      <c r="G128" s="79">
        <f>ROUND(Source!U49, 7)</f>
        <v>2.8915199999999999</v>
      </c>
      <c r="H128" s="80"/>
      <c r="I128" s="81"/>
      <c r="J128" s="80"/>
      <c r="K128" s="81"/>
      <c r="L128" s="82"/>
    </row>
    <row r="129" spans="1:82" ht="14.25" x14ac:dyDescent="0.2">
      <c r="A129" s="69"/>
      <c r="B129" s="69"/>
      <c r="C129" s="69" t="s">
        <v>267</v>
      </c>
      <c r="D129" s="70"/>
      <c r="E129" s="71"/>
      <c r="F129" s="71"/>
      <c r="G129" s="71"/>
      <c r="H129" s="73">
        <f>H127</f>
        <v>16.91</v>
      </c>
      <c r="I129" s="72"/>
      <c r="J129" s="73">
        <f>J127</f>
        <v>27.16</v>
      </c>
      <c r="K129" s="72"/>
      <c r="L129" s="74">
        <f>L127</f>
        <v>1383</v>
      </c>
    </row>
    <row r="130" spans="1:82" ht="14.25" x14ac:dyDescent="0.2">
      <c r="A130" s="69"/>
      <c r="B130" s="69"/>
      <c r="C130" s="69" t="s">
        <v>268</v>
      </c>
      <c r="D130" s="70"/>
      <c r="E130" s="71"/>
      <c r="F130" s="71"/>
      <c r="G130" s="71"/>
      <c r="H130" s="73"/>
      <c r="I130" s="72"/>
      <c r="J130" s="73">
        <f>SUM(S125:S133)+SUM(T125:T133)+SUM(X125:X133)+SUM(Y125:Y133)+SUM(Z125:Z133)</f>
        <v>27.16</v>
      </c>
      <c r="K130" s="72"/>
      <c r="L130" s="74">
        <f>SUM(AR125:AR133)+SUM(AS125:AS133)+SUM(AT125:AT133)+SUM(AU125:AU133)+SUM(AV125:AV133)</f>
        <v>1383</v>
      </c>
    </row>
    <row r="131" spans="1:82" ht="14.25" x14ac:dyDescent="0.2">
      <c r="A131" s="69"/>
      <c r="B131" s="69" t="s">
        <v>32</v>
      </c>
      <c r="C131" s="69" t="s">
        <v>269</v>
      </c>
      <c r="D131" s="70" t="s">
        <v>270</v>
      </c>
      <c r="E131" s="71">
        <f>Source!BZ49</f>
        <v>74</v>
      </c>
      <c r="F131" s="71"/>
      <c r="G131" s="71">
        <f>Source!AT49</f>
        <v>74</v>
      </c>
      <c r="H131" s="73"/>
      <c r="I131" s="72"/>
      <c r="J131" s="73">
        <f>SUM(AD125:AD133)</f>
        <v>20.100000000000001</v>
      </c>
      <c r="K131" s="72"/>
      <c r="L131" s="74">
        <f>SUM(AZ125:AZ133)</f>
        <v>1023</v>
      </c>
    </row>
    <row r="132" spans="1:82" ht="14.25" x14ac:dyDescent="0.2">
      <c r="A132" s="77"/>
      <c r="B132" s="77" t="s">
        <v>33</v>
      </c>
      <c r="C132" s="77" t="s">
        <v>271</v>
      </c>
      <c r="D132" s="78" t="s">
        <v>270</v>
      </c>
      <c r="E132" s="79">
        <f>Source!CA49</f>
        <v>36</v>
      </c>
      <c r="F132" s="79"/>
      <c r="G132" s="79">
        <f>Source!AU49</f>
        <v>36</v>
      </c>
      <c r="H132" s="80"/>
      <c r="I132" s="81"/>
      <c r="J132" s="80">
        <f>SUM(AE125:AE133)</f>
        <v>9.7799999999999994</v>
      </c>
      <c r="K132" s="81"/>
      <c r="L132" s="82">
        <f>SUM(BA125:BA133)</f>
        <v>498</v>
      </c>
    </row>
    <row r="133" spans="1:82" ht="15" x14ac:dyDescent="0.2">
      <c r="C133" s="86" t="s">
        <v>272</v>
      </c>
      <c r="D133" s="86"/>
      <c r="E133" s="86"/>
      <c r="F133" s="86"/>
      <c r="G133" s="86"/>
      <c r="H133" s="86"/>
      <c r="I133" s="87">
        <f>J127+J131+J132</f>
        <v>57.040000000000006</v>
      </c>
      <c r="J133" s="87"/>
      <c r="K133" s="88">
        <f>L127+L131+L132</f>
        <v>2904</v>
      </c>
      <c r="L133" s="88"/>
      <c r="O133" s="83">
        <f>J127+J131+J132</f>
        <v>57.040000000000006</v>
      </c>
      <c r="P133">
        <f>0</f>
        <v>0</v>
      </c>
      <c r="R133" t="s">
        <v>273</v>
      </c>
      <c r="S133" s="83">
        <f>J127</f>
        <v>27.16</v>
      </c>
      <c r="V133" s="83">
        <f>J127</f>
        <v>27.16</v>
      </c>
      <c r="X133">
        <f>0</f>
        <v>0</v>
      </c>
      <c r="Z133" t="s">
        <v>273</v>
      </c>
      <c r="AA133">
        <f>0</f>
        <v>0</v>
      </c>
      <c r="AD133">
        <f>ROUND((Source!AT49/100)*((ROUND(Source!AF49*Source!I49, 2)+ROUND(Source!AE49*Source!I49, 2))), 2)</f>
        <v>20.100000000000001</v>
      </c>
      <c r="AE133">
        <f>ROUND((Source!AU49/100)*((ROUND(Source!AF49*Source!I49, 2)+ROUND(Source!AE49*Source!I49, 2))), 2)</f>
        <v>9.7799999999999994</v>
      </c>
      <c r="AN133" s="84">
        <f>L127+L131+L132</f>
        <v>2904</v>
      </c>
      <c r="AO133">
        <f>0</f>
        <v>0</v>
      </c>
      <c r="AQ133" t="s">
        <v>273</v>
      </c>
      <c r="AR133" s="84">
        <f>L127</f>
        <v>1383</v>
      </c>
      <c r="AT133">
        <f>0</f>
        <v>0</v>
      </c>
      <c r="AV133" t="s">
        <v>273</v>
      </c>
      <c r="AW133">
        <f>0</f>
        <v>0</v>
      </c>
      <c r="AZ133">
        <f>Source!X49</f>
        <v>1023</v>
      </c>
      <c r="BA133">
        <f>Source!Y49</f>
        <v>498</v>
      </c>
      <c r="BM133" s="83">
        <f>J127+J131+J132</f>
        <v>57.040000000000006</v>
      </c>
      <c r="BR133" s="84">
        <f>K133</f>
        <v>2904</v>
      </c>
      <c r="BS133">
        <f>ROUND(I133*80/100, 2)</f>
        <v>45.63</v>
      </c>
      <c r="BT133" s="83">
        <f>I133-BS133</f>
        <v>11.410000000000004</v>
      </c>
      <c r="BU133">
        <f>ROUND(K133*80/100, 0)</f>
        <v>2323</v>
      </c>
      <c r="BV133" s="84">
        <f>K133-BU133</f>
        <v>581</v>
      </c>
      <c r="CB133">
        <f>Source!BM49</f>
        <v>200001</v>
      </c>
      <c r="CC133" t="str">
        <f>Source!E49</f>
        <v>9</v>
      </c>
      <c r="CD133">
        <v>4</v>
      </c>
    </row>
    <row r="135" spans="1:82" ht="15" x14ac:dyDescent="0.2">
      <c r="A135" s="91"/>
      <c r="B135" s="92"/>
      <c r="C135" s="93" t="s">
        <v>281</v>
      </c>
      <c r="D135" s="93"/>
      <c r="E135" s="93"/>
      <c r="F135" s="93"/>
      <c r="G135" s="93"/>
      <c r="H135" s="93"/>
      <c r="I135" s="94"/>
      <c r="J135" s="95">
        <f>J137+J138+J144+J148</f>
        <v>657.81</v>
      </c>
      <c r="K135" s="95"/>
      <c r="L135" s="96">
        <f>L137+L138+L144+L148</f>
        <v>33503</v>
      </c>
    </row>
    <row r="136" spans="1:82" ht="14.25" x14ac:dyDescent="0.2">
      <c r="A136" s="85"/>
      <c r="B136" s="89"/>
      <c r="C136" s="97" t="s">
        <v>282</v>
      </c>
      <c r="D136" s="90"/>
      <c r="E136" s="90"/>
      <c r="F136" s="90"/>
      <c r="G136" s="90"/>
      <c r="H136" s="90"/>
      <c r="I136" s="71"/>
      <c r="J136" s="73"/>
      <c r="K136" s="73"/>
      <c r="L136" s="74"/>
    </row>
    <row r="137" spans="1:82" ht="14.25" x14ac:dyDescent="0.2">
      <c r="A137" s="85"/>
      <c r="B137" s="89"/>
      <c r="C137" s="90" t="s">
        <v>283</v>
      </c>
      <c r="D137" s="90"/>
      <c r="E137" s="90"/>
      <c r="F137" s="90"/>
      <c r="G137" s="90"/>
      <c r="H137" s="90"/>
      <c r="I137" s="71"/>
      <c r="J137" s="73">
        <f>SUM(S51:S133)</f>
        <v>657.81</v>
      </c>
      <c r="K137" s="73"/>
      <c r="L137" s="74">
        <f>SUM(AR51:AR133)</f>
        <v>33503</v>
      </c>
    </row>
    <row r="138" spans="1:82" ht="14.25" hidden="1" x14ac:dyDescent="0.2">
      <c r="A138" s="85"/>
      <c r="B138" s="89"/>
      <c r="C138" s="90" t="s">
        <v>284</v>
      </c>
      <c r="D138" s="90"/>
      <c r="E138" s="90"/>
      <c r="F138" s="90"/>
      <c r="G138" s="90"/>
      <c r="H138" s="90"/>
      <c r="I138" s="71"/>
      <c r="J138" s="73">
        <f>J140+J143</f>
        <v>0</v>
      </c>
      <c r="K138" s="73"/>
      <c r="L138" s="74">
        <f>L140+L143</f>
        <v>0</v>
      </c>
    </row>
    <row r="139" spans="1:82" ht="14.25" hidden="1" x14ac:dyDescent="0.2">
      <c r="A139" s="85"/>
      <c r="B139" s="89"/>
      <c r="C139" s="97" t="s">
        <v>285</v>
      </c>
      <c r="D139" s="90"/>
      <c r="E139" s="90"/>
      <c r="F139" s="90"/>
      <c r="G139" s="90"/>
      <c r="H139" s="90"/>
      <c r="I139" s="71"/>
      <c r="J139" s="73"/>
      <c r="K139" s="73"/>
      <c r="L139" s="74"/>
    </row>
    <row r="140" spans="1:82" ht="14.25" hidden="1" x14ac:dyDescent="0.2">
      <c r="A140" s="85"/>
      <c r="B140" s="89"/>
      <c r="C140" s="90" t="s">
        <v>286</v>
      </c>
      <c r="D140" s="90"/>
      <c r="E140" s="90"/>
      <c r="F140" s="90"/>
      <c r="G140" s="90"/>
      <c r="H140" s="90"/>
      <c r="I140" s="71"/>
      <c r="J140" s="73">
        <f>SUM(P51:P133)</f>
        <v>0</v>
      </c>
      <c r="K140" s="73"/>
      <c r="L140" s="74">
        <f>SUM(AO51:AO133)</f>
        <v>0</v>
      </c>
    </row>
    <row r="141" spans="1:82" ht="14.25" hidden="1" x14ac:dyDescent="0.2">
      <c r="A141" s="85"/>
      <c r="B141" s="89"/>
      <c r="C141" s="97" t="s">
        <v>287</v>
      </c>
      <c r="D141" s="90"/>
      <c r="E141" s="90"/>
      <c r="F141" s="90"/>
      <c r="G141" s="90"/>
      <c r="H141" s="90"/>
      <c r="I141" s="71"/>
      <c r="J141" s="73"/>
      <c r="K141" s="73"/>
      <c r="L141" s="74"/>
    </row>
    <row r="142" spans="1:82" ht="14.25" hidden="1" x14ac:dyDescent="0.2">
      <c r="A142" s="85"/>
      <c r="B142" s="89"/>
      <c r="C142" s="90" t="s">
        <v>288</v>
      </c>
      <c r="D142" s="90"/>
      <c r="E142" s="90"/>
      <c r="F142" s="90"/>
      <c r="G142" s="90"/>
      <c r="H142" s="90"/>
      <c r="I142" s="71"/>
      <c r="J142" s="73">
        <f>SUM(X51:X133)</f>
        <v>0</v>
      </c>
      <c r="K142" s="73"/>
      <c r="L142" s="74">
        <f>SUM(AT51:AT133)</f>
        <v>0</v>
      </c>
    </row>
    <row r="143" spans="1:82" ht="14.25" hidden="1" x14ac:dyDescent="0.2">
      <c r="A143" s="85"/>
      <c r="B143" s="89"/>
      <c r="C143" s="90" t="s">
        <v>289</v>
      </c>
      <c r="D143" s="90"/>
      <c r="E143" s="90"/>
      <c r="F143" s="90"/>
      <c r="G143" s="90"/>
      <c r="H143" s="90"/>
      <c r="I143" s="71"/>
      <c r="J143" s="73">
        <f>SUM(Z51:Z133)</f>
        <v>0</v>
      </c>
      <c r="K143" s="73"/>
      <c r="L143" s="74">
        <f>SUM(AV51:AV133)</f>
        <v>0</v>
      </c>
    </row>
    <row r="144" spans="1:82" ht="14.25" hidden="1" x14ac:dyDescent="0.2">
      <c r="A144" s="85"/>
      <c r="B144" s="89"/>
      <c r="C144" s="90" t="s">
        <v>290</v>
      </c>
      <c r="D144" s="90"/>
      <c r="E144" s="90"/>
      <c r="F144" s="90"/>
      <c r="G144" s="90"/>
      <c r="H144" s="90"/>
      <c r="I144" s="71"/>
      <c r="J144" s="73">
        <f>J146+J147</f>
        <v>0</v>
      </c>
      <c r="K144" s="73"/>
      <c r="L144" s="74">
        <f>L146+L147</f>
        <v>0</v>
      </c>
    </row>
    <row r="145" spans="1:12" ht="14.25" hidden="1" x14ac:dyDescent="0.2">
      <c r="A145" s="85"/>
      <c r="B145" s="89"/>
      <c r="C145" s="97" t="s">
        <v>285</v>
      </c>
      <c r="D145" s="90"/>
      <c r="E145" s="90"/>
      <c r="F145" s="90"/>
      <c r="G145" s="90"/>
      <c r="H145" s="90"/>
      <c r="I145" s="71"/>
      <c r="J145" s="73"/>
      <c r="K145" s="73"/>
      <c r="L145" s="74"/>
    </row>
    <row r="146" spans="1:12" ht="14.25" hidden="1" x14ac:dyDescent="0.2">
      <c r="A146" s="85"/>
      <c r="B146" s="89"/>
      <c r="C146" s="90" t="s">
        <v>291</v>
      </c>
      <c r="D146" s="90"/>
      <c r="E146" s="90"/>
      <c r="F146" s="90"/>
      <c r="G146" s="90"/>
      <c r="H146" s="90"/>
      <c r="I146" s="71"/>
      <c r="J146" s="73">
        <f>SUM(AA51:AA133)-SUM(BJ51:BJ133)</f>
        <v>0</v>
      </c>
      <c r="K146" s="73"/>
      <c r="L146" s="74">
        <f>SUM(AW51:AW133)-SUM(BK51:BK133)</f>
        <v>0</v>
      </c>
    </row>
    <row r="147" spans="1:12" ht="14.25" hidden="1" x14ac:dyDescent="0.2">
      <c r="A147" s="85"/>
      <c r="B147" s="89"/>
      <c r="C147" s="90" t="s">
        <v>292</v>
      </c>
      <c r="D147" s="90"/>
      <c r="E147" s="90"/>
      <c r="F147" s="90"/>
      <c r="G147" s="90"/>
      <c r="H147" s="90"/>
      <c r="I147" s="71"/>
      <c r="J147" s="73">
        <f>SUM(BC51:BC133)</f>
        <v>0</v>
      </c>
      <c r="K147" s="73"/>
      <c r="L147" s="74">
        <f>SUM(BC51:BC133)</f>
        <v>0</v>
      </c>
    </row>
    <row r="148" spans="1:12" ht="14.25" hidden="1" x14ac:dyDescent="0.2">
      <c r="A148" s="85"/>
      <c r="B148" s="89"/>
      <c r="C148" s="90" t="s">
        <v>293</v>
      </c>
      <c r="D148" s="90"/>
      <c r="E148" s="90"/>
      <c r="F148" s="90"/>
      <c r="G148" s="90"/>
      <c r="H148" s="90"/>
      <c r="I148" s="71"/>
      <c r="J148" s="73">
        <f>SUM(AF51:AF133)</f>
        <v>0</v>
      </c>
      <c r="K148" s="73"/>
      <c r="L148" s="74">
        <f>SUM(BB51:BB133)</f>
        <v>0</v>
      </c>
    </row>
    <row r="149" spans="1:12" ht="14.25" x14ac:dyDescent="0.2">
      <c r="A149" s="85"/>
      <c r="B149" s="89"/>
      <c r="C149" s="90" t="s">
        <v>294</v>
      </c>
      <c r="D149" s="90"/>
      <c r="E149" s="90"/>
      <c r="F149" s="90"/>
      <c r="G149" s="90"/>
      <c r="H149" s="90"/>
      <c r="I149" s="71"/>
      <c r="J149" s="73">
        <f>SUM(S51:S133)+SUM(X51:X133)+SUM(Z51:Z133)</f>
        <v>657.81</v>
      </c>
      <c r="K149" s="73"/>
      <c r="L149" s="74">
        <f>SUM(AR51:AR133)+SUM(AT51:AT133)+SUM(AV51:AV133)</f>
        <v>33503</v>
      </c>
    </row>
    <row r="150" spans="1:12" ht="14.25" x14ac:dyDescent="0.2">
      <c r="A150" s="85"/>
      <c r="B150" s="89"/>
      <c r="C150" s="90" t="s">
        <v>295</v>
      </c>
      <c r="D150" s="90"/>
      <c r="E150" s="90"/>
      <c r="F150" s="90"/>
      <c r="G150" s="90"/>
      <c r="H150" s="90"/>
      <c r="I150" s="71"/>
      <c r="J150" s="73">
        <f>SUM(AD51:AD133)</f>
        <v>486.79000000000013</v>
      </c>
      <c r="K150" s="73"/>
      <c r="L150" s="74">
        <f>SUM(AZ51:AZ133)</f>
        <v>24792</v>
      </c>
    </row>
    <row r="151" spans="1:12" ht="14.25" x14ac:dyDescent="0.2">
      <c r="A151" s="85"/>
      <c r="B151" s="89"/>
      <c r="C151" s="90" t="s">
        <v>296</v>
      </c>
      <c r="D151" s="90"/>
      <c r="E151" s="90"/>
      <c r="F151" s="90"/>
      <c r="G151" s="90"/>
      <c r="H151" s="90"/>
      <c r="I151" s="71"/>
      <c r="J151" s="73">
        <f>SUM(AE51:AE133)</f>
        <v>236.82000000000002</v>
      </c>
      <c r="K151" s="73"/>
      <c r="L151" s="74">
        <f>SUM(BA51:BA133)</f>
        <v>12062</v>
      </c>
    </row>
    <row r="152" spans="1:12" ht="14.25" hidden="1" x14ac:dyDescent="0.2">
      <c r="A152" s="85"/>
      <c r="B152" s="89"/>
      <c r="C152" s="90" t="s">
        <v>297</v>
      </c>
      <c r="D152" s="90"/>
      <c r="E152" s="90"/>
      <c r="F152" s="90"/>
      <c r="G152" s="90"/>
      <c r="H152" s="90"/>
      <c r="I152" s="71"/>
      <c r="J152" s="73">
        <f>J154+J155</f>
        <v>0</v>
      </c>
      <c r="K152" s="73"/>
      <c r="L152" s="74">
        <f>L154+L155</f>
        <v>0</v>
      </c>
    </row>
    <row r="153" spans="1:12" ht="14.25" hidden="1" x14ac:dyDescent="0.2">
      <c r="A153" s="85"/>
      <c r="B153" s="89"/>
      <c r="C153" s="97" t="s">
        <v>282</v>
      </c>
      <c r="D153" s="90"/>
      <c r="E153" s="90"/>
      <c r="F153" s="90"/>
      <c r="G153" s="90"/>
      <c r="H153" s="90"/>
      <c r="I153" s="71"/>
      <c r="J153" s="73"/>
      <c r="K153" s="73"/>
      <c r="L153" s="74"/>
    </row>
    <row r="154" spans="1:12" ht="14.25" hidden="1" x14ac:dyDescent="0.2">
      <c r="A154" s="85"/>
      <c r="B154" s="89"/>
      <c r="C154" s="90" t="s">
        <v>298</v>
      </c>
      <c r="D154" s="90"/>
      <c r="E154" s="90"/>
      <c r="F154" s="90"/>
      <c r="G154" s="90"/>
      <c r="H154" s="90"/>
      <c r="I154" s="71"/>
      <c r="J154" s="73">
        <f>SUM(BJ51:BJ133)</f>
        <v>0</v>
      </c>
      <c r="K154" s="73"/>
      <c r="L154" s="74">
        <f>SUM(BK51:BK133)</f>
        <v>0</v>
      </c>
    </row>
    <row r="155" spans="1:12" ht="14.25" hidden="1" x14ac:dyDescent="0.2">
      <c r="A155" s="85"/>
      <c r="B155" s="89"/>
      <c r="C155" s="90" t="s">
        <v>299</v>
      </c>
      <c r="D155" s="90"/>
      <c r="E155" s="90"/>
      <c r="F155" s="90"/>
      <c r="G155" s="90"/>
      <c r="H155" s="90"/>
      <c r="I155" s="71"/>
      <c r="J155" s="73">
        <f>SUM(AH51:AH133)</f>
        <v>0</v>
      </c>
      <c r="K155" s="73"/>
      <c r="L155" s="74">
        <f>SUM(BD51:BD133)</f>
        <v>0</v>
      </c>
    </row>
    <row r="156" spans="1:12" ht="14.25" hidden="1" x14ac:dyDescent="0.2">
      <c r="A156" s="85"/>
      <c r="B156" s="89"/>
      <c r="C156" s="90" t="s">
        <v>300</v>
      </c>
      <c r="D156" s="90"/>
      <c r="E156" s="90"/>
      <c r="F156" s="90"/>
      <c r="G156" s="90"/>
      <c r="H156" s="90"/>
      <c r="I156" s="71"/>
      <c r="J156" s="73">
        <f>SUM(BL51:BL133)</f>
        <v>0</v>
      </c>
      <c r="K156" s="73"/>
      <c r="L156" s="74"/>
    </row>
    <row r="157" spans="1:12" ht="14.25" hidden="1" x14ac:dyDescent="0.2">
      <c r="A157" s="85"/>
      <c r="B157" s="89"/>
      <c r="C157" s="90" t="s">
        <v>301</v>
      </c>
      <c r="D157" s="90"/>
      <c r="E157" s="90"/>
      <c r="F157" s="90"/>
      <c r="G157" s="90"/>
      <c r="H157" s="90"/>
      <c r="I157" s="71"/>
      <c r="J157" s="73">
        <f>SUM(BN51:BN133)</f>
        <v>0</v>
      </c>
      <c r="K157" s="73"/>
      <c r="L157" s="74">
        <f>SUM(BO51:BO133)</f>
        <v>0</v>
      </c>
    </row>
    <row r="158" spans="1:12" ht="15" x14ac:dyDescent="0.2">
      <c r="A158" s="91"/>
      <c r="B158" s="92"/>
      <c r="C158" s="93" t="s">
        <v>302</v>
      </c>
      <c r="D158" s="93"/>
      <c r="E158" s="93"/>
      <c r="F158" s="93"/>
      <c r="G158" s="93"/>
      <c r="H158" s="93"/>
      <c r="I158" s="94"/>
      <c r="J158" s="95">
        <f>J135+J150+J151+J152+J156+J157</f>
        <v>1381.42</v>
      </c>
      <c r="K158" s="95"/>
      <c r="L158" s="96">
        <f>L135+L150+L151+L152+L156+L157</f>
        <v>70357</v>
      </c>
    </row>
    <row r="159" spans="1:12" ht="14.25" x14ac:dyDescent="0.2">
      <c r="A159" s="85"/>
      <c r="B159" s="89"/>
      <c r="C159" s="97" t="s">
        <v>303</v>
      </c>
      <c r="D159" s="90"/>
      <c r="E159" s="90"/>
      <c r="F159" s="90"/>
      <c r="G159" s="90"/>
      <c r="H159" s="90"/>
      <c r="I159" s="71"/>
      <c r="J159" s="73"/>
      <c r="K159" s="73"/>
      <c r="L159" s="74"/>
    </row>
    <row r="160" spans="1:12" ht="14.25" hidden="1" x14ac:dyDescent="0.2">
      <c r="A160" s="85"/>
      <c r="B160" s="89"/>
      <c r="C160" s="90" t="s">
        <v>304</v>
      </c>
      <c r="D160" s="90"/>
      <c r="E160" s="90"/>
      <c r="F160" s="90"/>
      <c r="G160" s="90"/>
      <c r="H160" s="90"/>
      <c r="I160" s="71"/>
      <c r="J160" s="73">
        <f>SUM(AB51:AB133)</f>
        <v>0</v>
      </c>
      <c r="K160" s="73"/>
      <c r="L160" s="74">
        <f>SUM(AX51:AX133)</f>
        <v>0</v>
      </c>
    </row>
    <row r="161" spans="1:12" ht="14.25" hidden="1" x14ac:dyDescent="0.2">
      <c r="A161" s="85"/>
      <c r="B161" s="89"/>
      <c r="C161" s="90" t="s">
        <v>305</v>
      </c>
      <c r="D161" s="90"/>
      <c r="E161" s="90"/>
      <c r="F161" s="90"/>
      <c r="G161" s="90"/>
      <c r="H161" s="90"/>
      <c r="I161" s="71"/>
      <c r="J161" s="73">
        <f>SUM(AC51:AC133)</f>
        <v>0</v>
      </c>
      <c r="K161" s="73"/>
      <c r="L161" s="74">
        <f>SUM(AY51:AY133)</f>
        <v>0</v>
      </c>
    </row>
    <row r="162" spans="1:12" ht="14.25" x14ac:dyDescent="0.2">
      <c r="A162" s="85"/>
      <c r="B162" s="89"/>
      <c r="C162" s="90" t="s">
        <v>306</v>
      </c>
      <c r="D162" s="90"/>
      <c r="E162" s="90"/>
      <c r="F162" s="98"/>
      <c r="G162" s="99">
        <f>Source!P75</f>
        <v>49.757838399999997</v>
      </c>
      <c r="H162" s="85"/>
      <c r="I162" s="85"/>
      <c r="J162" s="85"/>
      <c r="K162" s="85"/>
      <c r="L162" s="85"/>
    </row>
    <row r="163" spans="1:12" ht="14.25" hidden="1" customHeight="1" x14ac:dyDescent="0.2">
      <c r="A163" s="85"/>
      <c r="B163" s="89"/>
      <c r="C163" s="90" t="s">
        <v>307</v>
      </c>
      <c r="D163" s="90"/>
      <c r="E163" s="90"/>
      <c r="F163" s="98"/>
      <c r="G163" s="99">
        <f>Source!P76</f>
        <v>0</v>
      </c>
      <c r="H163" s="85"/>
      <c r="I163" s="85"/>
      <c r="J163" s="85"/>
      <c r="K163" s="85"/>
      <c r="L163" s="85"/>
    </row>
    <row r="166" spans="1:12" ht="15" x14ac:dyDescent="0.2">
      <c r="A166" s="100"/>
      <c r="B166" s="101"/>
      <c r="C166" s="102" t="s">
        <v>308</v>
      </c>
      <c r="D166" s="102"/>
      <c r="E166" s="102"/>
      <c r="F166" s="102"/>
      <c r="G166" s="102"/>
      <c r="H166" s="102"/>
      <c r="I166" s="103"/>
      <c r="J166" s="104"/>
      <c r="K166" s="104"/>
      <c r="L166" s="105"/>
    </row>
    <row r="168" spans="1:12" ht="15" hidden="1" x14ac:dyDescent="0.2">
      <c r="A168" s="91"/>
      <c r="B168" s="92"/>
      <c r="C168" s="93" t="s">
        <v>309</v>
      </c>
      <c r="D168" s="93"/>
      <c r="E168" s="93"/>
      <c r="F168" s="93"/>
      <c r="G168" s="93"/>
      <c r="H168" s="93"/>
      <c r="I168" s="94"/>
      <c r="J168" s="95">
        <f>J170+J185+J186</f>
        <v>0</v>
      </c>
      <c r="K168" s="95"/>
      <c r="L168" s="96">
        <f>L170+L185+L186</f>
        <v>0</v>
      </c>
    </row>
    <row r="169" spans="1:12" ht="14.25" hidden="1" x14ac:dyDescent="0.2">
      <c r="A169" s="85"/>
      <c r="B169" s="89"/>
      <c r="C169" s="97" t="s">
        <v>282</v>
      </c>
      <c r="D169" s="90"/>
      <c r="E169" s="90"/>
      <c r="F169" s="90"/>
      <c r="G169" s="90"/>
      <c r="H169" s="90"/>
      <c r="I169" s="71"/>
      <c r="J169" s="73"/>
      <c r="K169" s="73"/>
      <c r="L169" s="74"/>
    </row>
    <row r="170" spans="1:12" ht="14.25" hidden="1" x14ac:dyDescent="0.2">
      <c r="A170" s="85"/>
      <c r="B170" s="89"/>
      <c r="C170" s="90" t="s">
        <v>310</v>
      </c>
      <c r="D170" s="90"/>
      <c r="E170" s="90"/>
      <c r="F170" s="90"/>
      <c r="G170" s="90"/>
      <c r="H170" s="90"/>
      <c r="I170" s="71"/>
      <c r="J170" s="73">
        <f>J172+J173+J179+J183</f>
        <v>0</v>
      </c>
      <c r="K170" s="73"/>
      <c r="L170" s="74">
        <f>L172+L173+L179+L183</f>
        <v>0</v>
      </c>
    </row>
    <row r="171" spans="1:12" ht="14.25" hidden="1" x14ac:dyDescent="0.2">
      <c r="A171" s="85"/>
      <c r="B171" s="89"/>
      <c r="C171" s="97" t="s">
        <v>282</v>
      </c>
      <c r="D171" s="90"/>
      <c r="E171" s="90"/>
      <c r="F171" s="90"/>
      <c r="G171" s="90"/>
      <c r="H171" s="90"/>
      <c r="I171" s="71"/>
      <c r="J171" s="73"/>
      <c r="K171" s="73"/>
      <c r="L171" s="74"/>
    </row>
    <row r="172" spans="1:12" ht="14.25" hidden="1" x14ac:dyDescent="0.2">
      <c r="A172" s="85"/>
      <c r="B172" s="89"/>
      <c r="C172" s="90" t="s">
        <v>311</v>
      </c>
      <c r="D172" s="90"/>
      <c r="E172" s="90"/>
      <c r="F172" s="90"/>
      <c r="G172" s="90"/>
      <c r="H172" s="90"/>
      <c r="I172" s="71"/>
      <c r="J172" s="73">
        <f>SUMIF(CD50:CD164, 1, S50:S164)</f>
        <v>0</v>
      </c>
      <c r="K172" s="73"/>
      <c r="L172" s="74">
        <f>SUMIF(CD50:CD164, 1, AR50:AR164)</f>
        <v>0</v>
      </c>
    </row>
    <row r="173" spans="1:12" ht="14.25" hidden="1" x14ac:dyDescent="0.2">
      <c r="A173" s="85"/>
      <c r="B173" s="89"/>
      <c r="C173" s="90" t="s">
        <v>284</v>
      </c>
      <c r="D173" s="90"/>
      <c r="E173" s="90"/>
      <c r="F173" s="90"/>
      <c r="G173" s="90"/>
      <c r="H173" s="90"/>
      <c r="I173" s="71"/>
      <c r="J173" s="73">
        <f>J175+J178</f>
        <v>0</v>
      </c>
      <c r="K173" s="73"/>
      <c r="L173" s="74">
        <f>L175+L178</f>
        <v>0</v>
      </c>
    </row>
    <row r="174" spans="1:12" ht="14.25" hidden="1" x14ac:dyDescent="0.2">
      <c r="A174" s="85"/>
      <c r="B174" s="89"/>
      <c r="C174" s="97" t="s">
        <v>285</v>
      </c>
      <c r="D174" s="90"/>
      <c r="E174" s="90"/>
      <c r="F174" s="90"/>
      <c r="G174" s="90"/>
      <c r="H174" s="90"/>
      <c r="I174" s="71"/>
      <c r="J174" s="73"/>
      <c r="K174" s="73"/>
      <c r="L174" s="74"/>
    </row>
    <row r="175" spans="1:12" ht="14.25" hidden="1" x14ac:dyDescent="0.2">
      <c r="A175" s="85"/>
      <c r="B175" s="89"/>
      <c r="C175" s="90" t="s">
        <v>286</v>
      </c>
      <c r="D175" s="90"/>
      <c r="E175" s="90"/>
      <c r="F175" s="90"/>
      <c r="G175" s="90"/>
      <c r="H175" s="90"/>
      <c r="I175" s="71"/>
      <c r="J175" s="73">
        <f>SUMIF(CD50:CD164, 1, P50:P164)</f>
        <v>0</v>
      </c>
      <c r="K175" s="73"/>
      <c r="L175" s="74">
        <f>SUMIF(CD50:CD164, 1, AO50:AO164)</f>
        <v>0</v>
      </c>
    </row>
    <row r="176" spans="1:12" ht="14.25" hidden="1" x14ac:dyDescent="0.2">
      <c r="A176" s="85"/>
      <c r="B176" s="89"/>
      <c r="C176" s="97" t="s">
        <v>287</v>
      </c>
      <c r="D176" s="90"/>
      <c r="E176" s="90"/>
      <c r="F176" s="90"/>
      <c r="G176" s="90"/>
      <c r="H176" s="90"/>
      <c r="I176" s="71"/>
      <c r="J176" s="73"/>
      <c r="K176" s="73"/>
      <c r="L176" s="74"/>
    </row>
    <row r="177" spans="1:12" ht="14.25" hidden="1" x14ac:dyDescent="0.2">
      <c r="A177" s="85"/>
      <c r="B177" s="89"/>
      <c r="C177" s="90" t="s">
        <v>288</v>
      </c>
      <c r="D177" s="90"/>
      <c r="E177" s="90"/>
      <c r="F177" s="90"/>
      <c r="G177" s="90"/>
      <c r="H177" s="90"/>
      <c r="I177" s="71"/>
      <c r="J177" s="73">
        <f>SUMIF(CD50:CD164, 1, X50:X164)</f>
        <v>0</v>
      </c>
      <c r="K177" s="73"/>
      <c r="L177" s="74">
        <f>SUMIF(CD50:CD164, 1, AT50:AT164)</f>
        <v>0</v>
      </c>
    </row>
    <row r="178" spans="1:12" ht="14.25" hidden="1" x14ac:dyDescent="0.2">
      <c r="A178" s="85"/>
      <c r="B178" s="89"/>
      <c r="C178" s="90" t="s">
        <v>289</v>
      </c>
      <c r="D178" s="90"/>
      <c r="E178" s="90"/>
      <c r="F178" s="90"/>
      <c r="G178" s="90"/>
      <c r="H178" s="90"/>
      <c r="I178" s="71"/>
      <c r="J178" s="73">
        <f>SUMIF(CD50:CD164, 1, Z50:Z164)</f>
        <v>0</v>
      </c>
      <c r="K178" s="73"/>
      <c r="L178" s="74">
        <f>SUMIF(CD50:CD164, 1, AV50:AV164)</f>
        <v>0</v>
      </c>
    </row>
    <row r="179" spans="1:12" ht="14.25" hidden="1" x14ac:dyDescent="0.2">
      <c r="A179" s="85"/>
      <c r="B179" s="89"/>
      <c r="C179" s="90" t="s">
        <v>290</v>
      </c>
      <c r="D179" s="90"/>
      <c r="E179" s="90"/>
      <c r="F179" s="90"/>
      <c r="G179" s="90"/>
      <c r="H179" s="90"/>
      <c r="I179" s="71"/>
      <c r="J179" s="73">
        <f>J181+J182</f>
        <v>0</v>
      </c>
      <c r="K179" s="73"/>
      <c r="L179" s="74">
        <f>L181+L182</f>
        <v>0</v>
      </c>
    </row>
    <row r="180" spans="1:12" ht="14.25" hidden="1" x14ac:dyDescent="0.2">
      <c r="A180" s="85"/>
      <c r="B180" s="89"/>
      <c r="C180" s="97" t="s">
        <v>285</v>
      </c>
      <c r="D180" s="90"/>
      <c r="E180" s="90"/>
      <c r="F180" s="90"/>
      <c r="G180" s="90"/>
      <c r="H180" s="90"/>
      <c r="I180" s="71"/>
      <c r="J180" s="73"/>
      <c r="K180" s="73"/>
      <c r="L180" s="74"/>
    </row>
    <row r="181" spans="1:12" ht="14.25" hidden="1" x14ac:dyDescent="0.2">
      <c r="A181" s="85"/>
      <c r="B181" s="89"/>
      <c r="C181" s="90" t="s">
        <v>291</v>
      </c>
      <c r="D181" s="90"/>
      <c r="E181" s="90"/>
      <c r="F181" s="90"/>
      <c r="G181" s="90"/>
      <c r="H181" s="90"/>
      <c r="I181" s="71"/>
      <c r="J181" s="73">
        <f>SUMIF(CD50:CD164, 1, AA50:AA164)-SUMIF(CD50:CD164, 1, BJ50:BJ164)</f>
        <v>0</v>
      </c>
      <c r="K181" s="73"/>
      <c r="L181" s="74">
        <f>SUMIF(CD50:CD164, 1, AW50:AW164)-SUMIF(CD50:CD164, 1, BK50:BK164)</f>
        <v>0</v>
      </c>
    </row>
    <row r="182" spans="1:12" ht="14.25" hidden="1" x14ac:dyDescent="0.2">
      <c r="A182" s="85"/>
      <c r="B182" s="89"/>
      <c r="C182" s="90" t="s">
        <v>292</v>
      </c>
      <c r="D182" s="90"/>
      <c r="E182" s="90"/>
      <c r="F182" s="90"/>
      <c r="G182" s="90"/>
      <c r="H182" s="90"/>
      <c r="I182" s="71"/>
      <c r="J182" s="73">
        <f>SUMIF(CD50:CD164, 1, AG50:AG164)</f>
        <v>0</v>
      </c>
      <c r="K182" s="73"/>
      <c r="L182" s="74">
        <f>SUMIF(CD50:CD164, 1, BC50:BC164)</f>
        <v>0</v>
      </c>
    </row>
    <row r="183" spans="1:12" ht="14.25" hidden="1" x14ac:dyDescent="0.2">
      <c r="A183" s="85"/>
      <c r="B183" s="89"/>
      <c r="C183" s="90" t="s">
        <v>293</v>
      </c>
      <c r="D183" s="90"/>
      <c r="E183" s="90"/>
      <c r="F183" s="90"/>
      <c r="G183" s="90"/>
      <c r="H183" s="90"/>
      <c r="I183" s="71"/>
      <c r="J183" s="73">
        <f>SUMIF(CD50:CD164, 1, AF50:AF164)</f>
        <v>0</v>
      </c>
      <c r="K183" s="73"/>
      <c r="L183" s="74">
        <f>SUMIF(CD50:CD164, 1, BB50:BB164)</f>
        <v>0</v>
      </c>
    </row>
    <row r="184" spans="1:12" ht="14.25" hidden="1" x14ac:dyDescent="0.2">
      <c r="A184" s="85"/>
      <c r="B184" s="89"/>
      <c r="C184" s="90" t="s">
        <v>312</v>
      </c>
      <c r="D184" s="90"/>
      <c r="E184" s="90"/>
      <c r="F184" s="90"/>
      <c r="G184" s="90"/>
      <c r="H184" s="90"/>
      <c r="I184" s="71"/>
      <c r="J184" s="73">
        <f>SUMIF(CD50:CD164, 1, S50:S164)+SUMIF(CD50:CD164, 1, X50:X164)+SUMIF(CD50:CD164, 1, Z50:Z164)</f>
        <v>0</v>
      </c>
      <c r="K184" s="73"/>
      <c r="L184" s="74">
        <f>SUMIF(CD50:CD164, 1, AR50:AR164)+SUMIF(CD50:CD164, 1, AT50:AT164)+SUMIF(CD50:CD164, 1, AV50:AV164)</f>
        <v>0</v>
      </c>
    </row>
    <row r="185" spans="1:12" ht="14.25" hidden="1" x14ac:dyDescent="0.2">
      <c r="A185" s="85"/>
      <c r="B185" s="89"/>
      <c r="C185" s="90" t="s">
        <v>313</v>
      </c>
      <c r="D185" s="90"/>
      <c r="E185" s="90"/>
      <c r="F185" s="90"/>
      <c r="G185" s="90"/>
      <c r="H185" s="90"/>
      <c r="I185" s="71"/>
      <c r="J185" s="73">
        <f>SUMIF(CD50:CD164, 1, AD50:AD164)</f>
        <v>0</v>
      </c>
      <c r="K185" s="73"/>
      <c r="L185" s="74">
        <f>SUMIF(CD50:CD164, 1, AZ50:AZ164)</f>
        <v>0</v>
      </c>
    </row>
    <row r="186" spans="1:12" ht="14.25" hidden="1" x14ac:dyDescent="0.2">
      <c r="A186" s="85"/>
      <c r="B186" s="89"/>
      <c r="C186" s="90" t="s">
        <v>314</v>
      </c>
      <c r="D186" s="90"/>
      <c r="E186" s="90"/>
      <c r="F186" s="90"/>
      <c r="G186" s="90"/>
      <c r="H186" s="90"/>
      <c r="I186" s="71"/>
      <c r="J186" s="73">
        <f>SUMIF(CD50:CD164, 1, AE50:AE164)</f>
        <v>0</v>
      </c>
      <c r="K186" s="73"/>
      <c r="L186" s="74">
        <f>SUMIF(CD50:CD164, 1, BA50:BA164)</f>
        <v>0</v>
      </c>
    </row>
    <row r="187" spans="1:12" hidden="1" x14ac:dyDescent="0.2"/>
    <row r="188" spans="1:12" ht="15" hidden="1" x14ac:dyDescent="0.2">
      <c r="A188" s="91"/>
      <c r="B188" s="92"/>
      <c r="C188" s="93" t="s">
        <v>315</v>
      </c>
      <c r="D188" s="93"/>
      <c r="E188" s="93"/>
      <c r="F188" s="93"/>
      <c r="G188" s="93"/>
      <c r="H188" s="93"/>
      <c r="I188" s="94"/>
      <c r="J188" s="95">
        <f>J190+J205+J206</f>
        <v>0</v>
      </c>
      <c r="K188" s="95"/>
      <c r="L188" s="96">
        <f>L190+L205+L206</f>
        <v>0</v>
      </c>
    </row>
    <row r="189" spans="1:12" ht="14.25" hidden="1" x14ac:dyDescent="0.2">
      <c r="A189" s="85"/>
      <c r="B189" s="89"/>
      <c r="C189" s="97" t="s">
        <v>282</v>
      </c>
      <c r="D189" s="90"/>
      <c r="E189" s="90"/>
      <c r="F189" s="90"/>
      <c r="G189" s="90"/>
      <c r="H189" s="90"/>
      <c r="I189" s="71"/>
      <c r="J189" s="73"/>
      <c r="K189" s="73"/>
      <c r="L189" s="74"/>
    </row>
    <row r="190" spans="1:12" ht="14.25" hidden="1" x14ac:dyDescent="0.2">
      <c r="A190" s="85"/>
      <c r="B190" s="89"/>
      <c r="C190" s="90" t="s">
        <v>310</v>
      </c>
      <c r="D190" s="90"/>
      <c r="E190" s="90"/>
      <c r="F190" s="90"/>
      <c r="G190" s="90"/>
      <c r="H190" s="90"/>
      <c r="I190" s="71"/>
      <c r="J190" s="73">
        <f>J192+J193+J199+J203</f>
        <v>0</v>
      </c>
      <c r="K190" s="73"/>
      <c r="L190" s="74">
        <f>L192+L193+L199+L203</f>
        <v>0</v>
      </c>
    </row>
    <row r="191" spans="1:12" ht="14.25" hidden="1" x14ac:dyDescent="0.2">
      <c r="A191" s="85"/>
      <c r="B191" s="89"/>
      <c r="C191" s="97" t="s">
        <v>282</v>
      </c>
      <c r="D191" s="90"/>
      <c r="E191" s="90"/>
      <c r="F191" s="90"/>
      <c r="G191" s="90"/>
      <c r="H191" s="90"/>
      <c r="I191" s="71"/>
      <c r="J191" s="73"/>
      <c r="K191" s="73"/>
      <c r="L191" s="74"/>
    </row>
    <row r="192" spans="1:12" ht="14.25" hidden="1" x14ac:dyDescent="0.2">
      <c r="A192" s="85"/>
      <c r="B192" s="89"/>
      <c r="C192" s="90" t="s">
        <v>311</v>
      </c>
      <c r="D192" s="90"/>
      <c r="E192" s="90"/>
      <c r="F192" s="90"/>
      <c r="G192" s="90"/>
      <c r="H192" s="90"/>
      <c r="I192" s="71"/>
      <c r="J192" s="73">
        <f>SUMIF(CD50:CD186, 2, S50:S186)</f>
        <v>0</v>
      </c>
      <c r="K192" s="73"/>
      <c r="L192" s="74">
        <f>SUMIF(CD50:CD186, 2, AR50:AR186)</f>
        <v>0</v>
      </c>
    </row>
    <row r="193" spans="1:12" ht="14.25" hidden="1" x14ac:dyDescent="0.2">
      <c r="A193" s="85"/>
      <c r="B193" s="89"/>
      <c r="C193" s="90" t="s">
        <v>284</v>
      </c>
      <c r="D193" s="90"/>
      <c r="E193" s="90"/>
      <c r="F193" s="90"/>
      <c r="G193" s="90"/>
      <c r="H193" s="90"/>
      <c r="I193" s="71"/>
      <c r="J193" s="73">
        <f>J195+J198</f>
        <v>0</v>
      </c>
      <c r="K193" s="73"/>
      <c r="L193" s="74">
        <f>L195+L198</f>
        <v>0</v>
      </c>
    </row>
    <row r="194" spans="1:12" ht="14.25" hidden="1" x14ac:dyDescent="0.2">
      <c r="A194" s="85"/>
      <c r="B194" s="89"/>
      <c r="C194" s="97" t="s">
        <v>285</v>
      </c>
      <c r="D194" s="90"/>
      <c r="E194" s="90"/>
      <c r="F194" s="90"/>
      <c r="G194" s="90"/>
      <c r="H194" s="90"/>
      <c r="I194" s="71"/>
      <c r="J194" s="73"/>
      <c r="K194" s="73"/>
      <c r="L194" s="74"/>
    </row>
    <row r="195" spans="1:12" ht="14.25" hidden="1" x14ac:dyDescent="0.2">
      <c r="A195" s="85"/>
      <c r="B195" s="89"/>
      <c r="C195" s="90" t="s">
        <v>286</v>
      </c>
      <c r="D195" s="90"/>
      <c r="E195" s="90"/>
      <c r="F195" s="90"/>
      <c r="G195" s="90"/>
      <c r="H195" s="90"/>
      <c r="I195" s="71"/>
      <c r="J195" s="73">
        <f>SUMIF(CD50:CD186, 2, P50:P186)</f>
        <v>0</v>
      </c>
      <c r="K195" s="73"/>
      <c r="L195" s="74">
        <f>SUMIF(CD50:CD186, 2, AO50:AO186)</f>
        <v>0</v>
      </c>
    </row>
    <row r="196" spans="1:12" ht="14.25" hidden="1" x14ac:dyDescent="0.2">
      <c r="A196" s="85"/>
      <c r="B196" s="89"/>
      <c r="C196" s="97" t="s">
        <v>287</v>
      </c>
      <c r="D196" s="90"/>
      <c r="E196" s="90"/>
      <c r="F196" s="90"/>
      <c r="G196" s="90"/>
      <c r="H196" s="90"/>
      <c r="I196" s="71"/>
      <c r="J196" s="73"/>
      <c r="K196" s="73"/>
      <c r="L196" s="74"/>
    </row>
    <row r="197" spans="1:12" ht="14.25" hidden="1" x14ac:dyDescent="0.2">
      <c r="A197" s="85"/>
      <c r="B197" s="89"/>
      <c r="C197" s="90" t="s">
        <v>288</v>
      </c>
      <c r="D197" s="90"/>
      <c r="E197" s="90"/>
      <c r="F197" s="90"/>
      <c r="G197" s="90"/>
      <c r="H197" s="90"/>
      <c r="I197" s="71"/>
      <c r="J197" s="73">
        <f>SUMIF(CD50:CD186, 2, X50:X186)</f>
        <v>0</v>
      </c>
      <c r="K197" s="73"/>
      <c r="L197" s="74">
        <f>SUMIF(CD50:CD186, 2, AT50:AT186)</f>
        <v>0</v>
      </c>
    </row>
    <row r="198" spans="1:12" ht="14.25" hidden="1" x14ac:dyDescent="0.2">
      <c r="A198" s="85"/>
      <c r="B198" s="89"/>
      <c r="C198" s="90" t="s">
        <v>289</v>
      </c>
      <c r="D198" s="90"/>
      <c r="E198" s="90"/>
      <c r="F198" s="90"/>
      <c r="G198" s="90"/>
      <c r="H198" s="90"/>
      <c r="I198" s="71"/>
      <c r="J198" s="73">
        <f>SUMIF(CD50:CD186, 2, Z50:Z186)</f>
        <v>0</v>
      </c>
      <c r="K198" s="73"/>
      <c r="L198" s="74">
        <f>SUMIF(CD50:CD186, 2, AV50:AV186)</f>
        <v>0</v>
      </c>
    </row>
    <row r="199" spans="1:12" ht="14.25" hidden="1" x14ac:dyDescent="0.2">
      <c r="A199" s="85"/>
      <c r="B199" s="89"/>
      <c r="C199" s="90" t="s">
        <v>290</v>
      </c>
      <c r="D199" s="90"/>
      <c r="E199" s="90"/>
      <c r="F199" s="90"/>
      <c r="G199" s="90"/>
      <c r="H199" s="90"/>
      <c r="I199" s="71"/>
      <c r="J199" s="73">
        <f>J201+J202</f>
        <v>0</v>
      </c>
      <c r="K199" s="73"/>
      <c r="L199" s="74">
        <f>L201+L202</f>
        <v>0</v>
      </c>
    </row>
    <row r="200" spans="1:12" ht="14.25" hidden="1" x14ac:dyDescent="0.2">
      <c r="A200" s="85"/>
      <c r="B200" s="89"/>
      <c r="C200" s="97" t="s">
        <v>285</v>
      </c>
      <c r="D200" s="90"/>
      <c r="E200" s="90"/>
      <c r="F200" s="90"/>
      <c r="G200" s="90"/>
      <c r="H200" s="90"/>
      <c r="I200" s="71"/>
      <c r="J200" s="73"/>
      <c r="K200" s="73"/>
      <c r="L200" s="74"/>
    </row>
    <row r="201" spans="1:12" ht="14.25" hidden="1" x14ac:dyDescent="0.2">
      <c r="A201" s="85"/>
      <c r="B201" s="89"/>
      <c r="C201" s="90" t="s">
        <v>291</v>
      </c>
      <c r="D201" s="90"/>
      <c r="E201" s="90"/>
      <c r="F201" s="90"/>
      <c r="G201" s="90"/>
      <c r="H201" s="90"/>
      <c r="I201" s="71"/>
      <c r="J201" s="73">
        <f>SUMIF(CD50:CD186, 2, AA50:AA186)-SUMIF(CD50:CD186, 2, BJ50:BJ186)</f>
        <v>0</v>
      </c>
      <c r="K201" s="73"/>
      <c r="L201" s="74">
        <f>SUMIF(CD50:CD186, 2, AW50:AW186)-SUMIF(CD50:CD186, 2, BK50:BK186)</f>
        <v>0</v>
      </c>
    </row>
    <row r="202" spans="1:12" ht="14.25" hidden="1" x14ac:dyDescent="0.2">
      <c r="A202" s="85"/>
      <c r="B202" s="89"/>
      <c r="C202" s="90" t="s">
        <v>292</v>
      </c>
      <c r="D202" s="90"/>
      <c r="E202" s="90"/>
      <c r="F202" s="90"/>
      <c r="G202" s="90"/>
      <c r="H202" s="90"/>
      <c r="I202" s="71"/>
      <c r="J202" s="73">
        <f>SUMIF(CD50:CD186, 2, AG50:AG186)</f>
        <v>0</v>
      </c>
      <c r="K202" s="73"/>
      <c r="L202" s="74">
        <f>SUMIF(CD50:CD186, 2, BC50:BC186)</f>
        <v>0</v>
      </c>
    </row>
    <row r="203" spans="1:12" ht="14.25" hidden="1" x14ac:dyDescent="0.2">
      <c r="A203" s="85"/>
      <c r="B203" s="89"/>
      <c r="C203" s="90" t="s">
        <v>293</v>
      </c>
      <c r="D203" s="90"/>
      <c r="E203" s="90"/>
      <c r="F203" s="90"/>
      <c r="G203" s="90"/>
      <c r="H203" s="90"/>
      <c r="I203" s="71"/>
      <c r="J203" s="73">
        <f>SUMIF(CD50:CD186, 2, AF50:AF186)</f>
        <v>0</v>
      </c>
      <c r="K203" s="73"/>
      <c r="L203" s="74">
        <f>SUMIF(CD50:CD186, 2, BB50:BB186)</f>
        <v>0</v>
      </c>
    </row>
    <row r="204" spans="1:12" ht="14.25" hidden="1" x14ac:dyDescent="0.2">
      <c r="A204" s="85"/>
      <c r="B204" s="89"/>
      <c r="C204" s="90" t="s">
        <v>312</v>
      </c>
      <c r="D204" s="90"/>
      <c r="E204" s="90"/>
      <c r="F204" s="90"/>
      <c r="G204" s="90"/>
      <c r="H204" s="90"/>
      <c r="I204" s="71"/>
      <c r="J204" s="73">
        <f>SUMIF(CD50:CD186, 2, S50:S186)+SUMIF(CD50:CD186, 2, X50:X186)+SUMIF(CD50:CD186, 2, Z50:Z186)</f>
        <v>0</v>
      </c>
      <c r="K204" s="73"/>
      <c r="L204" s="74">
        <f>SUMIF(CD50:CD186, 2, AR50:AR186)+SUMIF(CD50:CD186, 2, AT50:AT186)+SUMIF(CD50:CD186, 2, AV50:AV186)</f>
        <v>0</v>
      </c>
    </row>
    <row r="205" spans="1:12" ht="14.25" hidden="1" x14ac:dyDescent="0.2">
      <c r="A205" s="85"/>
      <c r="B205" s="89"/>
      <c r="C205" s="90" t="s">
        <v>313</v>
      </c>
      <c r="D205" s="90"/>
      <c r="E205" s="90"/>
      <c r="F205" s="90"/>
      <c r="G205" s="90"/>
      <c r="H205" s="90"/>
      <c r="I205" s="71"/>
      <c r="J205" s="73">
        <f>SUMIF(CD50:CD186, 2, AD50:AD186)</f>
        <v>0</v>
      </c>
      <c r="K205" s="73"/>
      <c r="L205" s="74">
        <f>SUMIF(CD50:CD186, 2, AZ50:AZ186)</f>
        <v>0</v>
      </c>
    </row>
    <row r="206" spans="1:12" ht="14.25" hidden="1" x14ac:dyDescent="0.2">
      <c r="A206" s="85"/>
      <c r="B206" s="89"/>
      <c r="C206" s="90" t="s">
        <v>314</v>
      </c>
      <c r="D206" s="90"/>
      <c r="E206" s="90"/>
      <c r="F206" s="90"/>
      <c r="G206" s="90"/>
      <c r="H206" s="90"/>
      <c r="I206" s="71"/>
      <c r="J206" s="73">
        <f>SUMIF(CD50:CD186, 2, AE50:AE186)</f>
        <v>0</v>
      </c>
      <c r="K206" s="73"/>
      <c r="L206" s="74">
        <f>SUMIF(CD50:CD186, 2, BA50:BA186)</f>
        <v>0</v>
      </c>
    </row>
    <row r="207" spans="1:12" hidden="1" x14ac:dyDescent="0.2"/>
    <row r="208" spans="1:12" ht="15" hidden="1" x14ac:dyDescent="0.2">
      <c r="A208" s="91"/>
      <c r="B208" s="92"/>
      <c r="C208" s="93" t="s">
        <v>316</v>
      </c>
      <c r="D208" s="93"/>
      <c r="E208" s="93"/>
      <c r="F208" s="93"/>
      <c r="G208" s="93"/>
      <c r="H208" s="93"/>
      <c r="I208" s="94"/>
      <c r="J208" s="95">
        <f>J210+J211</f>
        <v>0</v>
      </c>
      <c r="K208" s="95"/>
      <c r="L208" s="96">
        <f>L210+L211</f>
        <v>0</v>
      </c>
    </row>
    <row r="209" spans="1:12" ht="14.25" hidden="1" x14ac:dyDescent="0.2">
      <c r="A209" s="85"/>
      <c r="B209" s="89"/>
      <c r="C209" s="97" t="s">
        <v>282</v>
      </c>
      <c r="D209" s="90"/>
      <c r="E209" s="90"/>
      <c r="F209" s="90"/>
      <c r="G209" s="90"/>
      <c r="H209" s="90"/>
      <c r="I209" s="71"/>
      <c r="J209" s="73"/>
      <c r="K209" s="73"/>
      <c r="L209" s="74"/>
    </row>
    <row r="210" spans="1:12" ht="14.25" hidden="1" x14ac:dyDescent="0.2">
      <c r="A210" s="85"/>
      <c r="B210" s="89"/>
      <c r="C210" s="90" t="s">
        <v>298</v>
      </c>
      <c r="D210" s="90"/>
      <c r="E210" s="90"/>
      <c r="F210" s="90"/>
      <c r="G210" s="90"/>
      <c r="H210" s="90"/>
      <c r="I210" s="71"/>
      <c r="J210" s="73">
        <f>SUMIF(CD50:CD206, 3, BJ50:BJ206)</f>
        <v>0</v>
      </c>
      <c r="K210" s="73"/>
      <c r="L210" s="74">
        <f>SUMIF(CD50:CD206, 3, BK50:BK206)</f>
        <v>0</v>
      </c>
    </row>
    <row r="211" spans="1:12" ht="14.25" hidden="1" x14ac:dyDescent="0.2">
      <c r="A211" s="85"/>
      <c r="B211" s="89"/>
      <c r="C211" s="90" t="s">
        <v>299</v>
      </c>
      <c r="D211" s="90"/>
      <c r="E211" s="90"/>
      <c r="F211" s="90"/>
      <c r="G211" s="90"/>
      <c r="H211" s="90"/>
      <c r="I211" s="71"/>
      <c r="J211" s="73">
        <f>SUMIF(CD50:CD206, 3, AH50:AH206)</f>
        <v>0</v>
      </c>
      <c r="K211" s="73"/>
      <c r="L211" s="74">
        <f>SUMIF(CD50:CD206, 3, BD50:BD206)</f>
        <v>0</v>
      </c>
    </row>
    <row r="213" spans="1:12" ht="15" x14ac:dyDescent="0.2">
      <c r="A213" s="91"/>
      <c r="B213" s="92"/>
      <c r="C213" s="93" t="s">
        <v>317</v>
      </c>
      <c r="D213" s="93"/>
      <c r="E213" s="93"/>
      <c r="F213" s="93"/>
      <c r="G213" s="93"/>
      <c r="H213" s="93"/>
      <c r="I213" s="94"/>
      <c r="J213" s="95">
        <f>J219+J234+J235+J215+J216</f>
        <v>1381.42</v>
      </c>
      <c r="K213" s="95"/>
      <c r="L213" s="96">
        <f>L219+L234+L235+L215+L216</f>
        <v>70357</v>
      </c>
    </row>
    <row r="214" spans="1:12" ht="14.25" x14ac:dyDescent="0.2">
      <c r="A214" s="85"/>
      <c r="B214" s="89"/>
      <c r="C214" s="97" t="s">
        <v>282</v>
      </c>
      <c r="D214" s="90"/>
      <c r="E214" s="90"/>
      <c r="F214" s="90"/>
      <c r="G214" s="90"/>
      <c r="H214" s="90"/>
      <c r="I214" s="71"/>
      <c r="J214" s="73"/>
      <c r="K214" s="73"/>
      <c r="L214" s="74"/>
    </row>
    <row r="215" spans="1:12" ht="14.25" hidden="1" x14ac:dyDescent="0.2">
      <c r="A215" s="85"/>
      <c r="B215" s="89"/>
      <c r="C215" s="90" t="s">
        <v>318</v>
      </c>
      <c r="D215" s="90"/>
      <c r="E215" s="90"/>
      <c r="F215" s="90"/>
      <c r="G215" s="90"/>
      <c r="H215" s="90"/>
      <c r="I215" s="71"/>
      <c r="J215" s="73">
        <f>SUM(BL50:BL211)</f>
        <v>0</v>
      </c>
      <c r="K215" s="73"/>
      <c r="L215" s="74"/>
    </row>
    <row r="216" spans="1:12" ht="14.25" hidden="1" x14ac:dyDescent="0.2">
      <c r="A216" s="85"/>
      <c r="B216" s="89"/>
      <c r="C216" s="90" t="s">
        <v>319</v>
      </c>
      <c r="D216" s="90"/>
      <c r="E216" s="90"/>
      <c r="F216" s="90"/>
      <c r="G216" s="90"/>
      <c r="H216" s="90"/>
      <c r="I216" s="71"/>
      <c r="J216" s="73">
        <f>SUM(BN50:BN211)</f>
        <v>0</v>
      </c>
      <c r="K216" s="73"/>
      <c r="L216" s="74">
        <f>SUM(BO50:BO211)</f>
        <v>0</v>
      </c>
    </row>
    <row r="217" spans="1:12" ht="14.25" x14ac:dyDescent="0.2">
      <c r="A217" s="85"/>
      <c r="B217" s="89"/>
      <c r="C217" s="90" t="s">
        <v>28</v>
      </c>
      <c r="D217" s="90"/>
      <c r="E217" s="90"/>
      <c r="F217" s="90"/>
      <c r="G217" s="90"/>
      <c r="H217" s="90"/>
      <c r="I217" s="71"/>
      <c r="J217" s="73">
        <f>J219+J234+J235</f>
        <v>1381.42</v>
      </c>
      <c r="K217" s="73"/>
      <c r="L217" s="74">
        <f>L219+L234+L235</f>
        <v>70357</v>
      </c>
    </row>
    <row r="218" spans="1:12" ht="14.25" x14ac:dyDescent="0.2">
      <c r="A218" s="85"/>
      <c r="B218" s="89"/>
      <c r="C218" s="97" t="s">
        <v>282</v>
      </c>
      <c r="D218" s="90"/>
      <c r="E218" s="90"/>
      <c r="F218" s="90"/>
      <c r="G218" s="90"/>
      <c r="H218" s="90"/>
      <c r="I218" s="71"/>
      <c r="J218" s="73"/>
      <c r="K218" s="73"/>
      <c r="L218" s="74"/>
    </row>
    <row r="219" spans="1:12" ht="14.25" x14ac:dyDescent="0.2">
      <c r="A219" s="85"/>
      <c r="B219" s="89"/>
      <c r="C219" s="90" t="s">
        <v>310</v>
      </c>
      <c r="D219" s="90"/>
      <c r="E219" s="90"/>
      <c r="F219" s="90"/>
      <c r="G219" s="90"/>
      <c r="H219" s="90"/>
      <c r="I219" s="71"/>
      <c r="J219" s="73">
        <f>J221+J222+J228+J232</f>
        <v>657.81</v>
      </c>
      <c r="K219" s="73"/>
      <c r="L219" s="74">
        <f>L221+L222+L228+L232</f>
        <v>33503</v>
      </c>
    </row>
    <row r="220" spans="1:12" ht="14.25" x14ac:dyDescent="0.2">
      <c r="A220" s="85"/>
      <c r="B220" s="89"/>
      <c r="C220" s="97" t="s">
        <v>282</v>
      </c>
      <c r="D220" s="90"/>
      <c r="E220" s="90"/>
      <c r="F220" s="90"/>
      <c r="G220" s="90"/>
      <c r="H220" s="90"/>
      <c r="I220" s="71"/>
      <c r="J220" s="73"/>
      <c r="K220" s="73"/>
      <c r="L220" s="74"/>
    </row>
    <row r="221" spans="1:12" ht="14.25" x14ac:dyDescent="0.2">
      <c r="A221" s="85"/>
      <c r="B221" s="89"/>
      <c r="C221" s="90" t="s">
        <v>311</v>
      </c>
      <c r="D221" s="90"/>
      <c r="E221" s="90"/>
      <c r="F221" s="90"/>
      <c r="G221" s="90"/>
      <c r="H221" s="90"/>
      <c r="I221" s="71"/>
      <c r="J221" s="73">
        <f>SUMIF(CD50:CD211, 4, S50:S211)</f>
        <v>657.81</v>
      </c>
      <c r="K221" s="73"/>
      <c r="L221" s="74">
        <f>SUMIF(CD50:CD211, 4, AR50:AR211)</f>
        <v>33503</v>
      </c>
    </row>
    <row r="222" spans="1:12" ht="14.25" hidden="1" x14ac:dyDescent="0.2">
      <c r="A222" s="85"/>
      <c r="B222" s="89"/>
      <c r="C222" s="90" t="s">
        <v>284</v>
      </c>
      <c r="D222" s="90"/>
      <c r="E222" s="90"/>
      <c r="F222" s="90"/>
      <c r="G222" s="90"/>
      <c r="H222" s="90"/>
      <c r="I222" s="71"/>
      <c r="J222" s="73">
        <f>J224+J227</f>
        <v>0</v>
      </c>
      <c r="K222" s="73"/>
      <c r="L222" s="74">
        <f>L224+L227</f>
        <v>0</v>
      </c>
    </row>
    <row r="223" spans="1:12" ht="14.25" hidden="1" x14ac:dyDescent="0.2">
      <c r="A223" s="85"/>
      <c r="B223" s="89"/>
      <c r="C223" s="97" t="s">
        <v>285</v>
      </c>
      <c r="D223" s="90"/>
      <c r="E223" s="90"/>
      <c r="F223" s="90"/>
      <c r="G223" s="90"/>
      <c r="H223" s="90"/>
      <c r="I223" s="71"/>
      <c r="J223" s="73"/>
      <c r="K223" s="73"/>
      <c r="L223" s="74"/>
    </row>
    <row r="224" spans="1:12" ht="14.25" hidden="1" x14ac:dyDescent="0.2">
      <c r="A224" s="85"/>
      <c r="B224" s="89"/>
      <c r="C224" s="90" t="s">
        <v>286</v>
      </c>
      <c r="D224" s="90"/>
      <c r="E224" s="90"/>
      <c r="F224" s="90"/>
      <c r="G224" s="90"/>
      <c r="H224" s="90"/>
      <c r="I224" s="71"/>
      <c r="J224" s="73">
        <f>SUMIF(CD50:CD211, 4, P50:P211)</f>
        <v>0</v>
      </c>
      <c r="K224" s="73"/>
      <c r="L224" s="74">
        <f>SUMIF(CD50:CD211, 4, AO50:AO211)</f>
        <v>0</v>
      </c>
    </row>
    <row r="225" spans="1:12" ht="14.25" hidden="1" x14ac:dyDescent="0.2">
      <c r="A225" s="85"/>
      <c r="B225" s="89"/>
      <c r="C225" s="97" t="s">
        <v>287</v>
      </c>
      <c r="D225" s="90"/>
      <c r="E225" s="90"/>
      <c r="F225" s="90"/>
      <c r="G225" s="90"/>
      <c r="H225" s="90"/>
      <c r="I225" s="71"/>
      <c r="J225" s="73"/>
      <c r="K225" s="73"/>
      <c r="L225" s="74"/>
    </row>
    <row r="226" spans="1:12" ht="14.25" hidden="1" x14ac:dyDescent="0.2">
      <c r="A226" s="85"/>
      <c r="B226" s="89"/>
      <c r="C226" s="90" t="s">
        <v>288</v>
      </c>
      <c r="D226" s="90"/>
      <c r="E226" s="90"/>
      <c r="F226" s="90"/>
      <c r="G226" s="90"/>
      <c r="H226" s="90"/>
      <c r="I226" s="71"/>
      <c r="J226" s="73">
        <f>SUMIF(CD50:CD211, 4, X50:X211)</f>
        <v>0</v>
      </c>
      <c r="K226" s="73"/>
      <c r="L226" s="74">
        <f>SUMIF(CD50:CD211, 4, AT50:AT211)</f>
        <v>0</v>
      </c>
    </row>
    <row r="227" spans="1:12" ht="14.25" hidden="1" x14ac:dyDescent="0.2">
      <c r="A227" s="85"/>
      <c r="B227" s="89"/>
      <c r="C227" s="90" t="s">
        <v>289</v>
      </c>
      <c r="D227" s="90"/>
      <c r="E227" s="90"/>
      <c r="F227" s="90"/>
      <c r="G227" s="90"/>
      <c r="H227" s="90"/>
      <c r="I227" s="71"/>
      <c r="J227" s="73">
        <f>SUMIF(CD50:CD211, 4, Z50:Z211)</f>
        <v>0</v>
      </c>
      <c r="K227" s="73"/>
      <c r="L227" s="74">
        <f>SUMIF(CD50:CD211, 4, AV50:AV211)</f>
        <v>0</v>
      </c>
    </row>
    <row r="228" spans="1:12" ht="14.25" hidden="1" x14ac:dyDescent="0.2">
      <c r="A228" s="85"/>
      <c r="B228" s="89"/>
      <c r="C228" s="90" t="s">
        <v>290</v>
      </c>
      <c r="D228" s="90"/>
      <c r="E228" s="90"/>
      <c r="F228" s="90"/>
      <c r="G228" s="90"/>
      <c r="H228" s="90"/>
      <c r="I228" s="71"/>
      <c r="J228" s="73">
        <f>J230+J231</f>
        <v>0</v>
      </c>
      <c r="K228" s="73"/>
      <c r="L228" s="74">
        <f>L230+L231</f>
        <v>0</v>
      </c>
    </row>
    <row r="229" spans="1:12" ht="14.25" hidden="1" x14ac:dyDescent="0.2">
      <c r="A229" s="85"/>
      <c r="B229" s="89"/>
      <c r="C229" s="97" t="s">
        <v>285</v>
      </c>
      <c r="D229" s="90"/>
      <c r="E229" s="90"/>
      <c r="F229" s="90"/>
      <c r="G229" s="90"/>
      <c r="H229" s="90"/>
      <c r="I229" s="71"/>
      <c r="J229" s="73"/>
      <c r="K229" s="73"/>
      <c r="L229" s="74"/>
    </row>
    <row r="230" spans="1:12" ht="14.25" hidden="1" x14ac:dyDescent="0.2">
      <c r="A230" s="85"/>
      <c r="B230" s="89"/>
      <c r="C230" s="90" t="s">
        <v>291</v>
      </c>
      <c r="D230" s="90"/>
      <c r="E230" s="90"/>
      <c r="F230" s="90"/>
      <c r="G230" s="90"/>
      <c r="H230" s="90"/>
      <c r="I230" s="71"/>
      <c r="J230" s="73">
        <f>SUMIF(CD50:CD211, 4, AA50:AA211)-SUMIF(CD50:CD211, 4, BJ50:BJ211)</f>
        <v>0</v>
      </c>
      <c r="K230" s="73"/>
      <c r="L230" s="74">
        <f>SUMIF(CD50:CD211, 4, AW50:AW211)-SUMIF(CD50:CD211, 4, BK50:BK211)</f>
        <v>0</v>
      </c>
    </row>
    <row r="231" spans="1:12" ht="14.25" hidden="1" x14ac:dyDescent="0.2">
      <c r="A231" s="85"/>
      <c r="B231" s="89"/>
      <c r="C231" s="90" t="s">
        <v>292</v>
      </c>
      <c r="D231" s="90"/>
      <c r="E231" s="90"/>
      <c r="F231" s="90"/>
      <c r="G231" s="90"/>
      <c r="H231" s="90"/>
      <c r="I231" s="71"/>
      <c r="J231" s="73">
        <f>SUMIF(CD50:CD211, 4, AG50:AG211)</f>
        <v>0</v>
      </c>
      <c r="K231" s="73"/>
      <c r="L231" s="74">
        <f>SUMIF(CD50:CD211, 4, BC50:BC211)</f>
        <v>0</v>
      </c>
    </row>
    <row r="232" spans="1:12" ht="14.25" hidden="1" x14ac:dyDescent="0.2">
      <c r="A232" s="85"/>
      <c r="B232" s="89"/>
      <c r="C232" s="90" t="s">
        <v>293</v>
      </c>
      <c r="D232" s="90"/>
      <c r="E232" s="90"/>
      <c r="F232" s="90"/>
      <c r="G232" s="90"/>
      <c r="H232" s="90"/>
      <c r="I232" s="71"/>
      <c r="J232" s="73">
        <f>SUMIF(CD50:CD211, 4, AF50:AF211)</f>
        <v>0</v>
      </c>
      <c r="K232" s="73"/>
      <c r="L232" s="74">
        <f>SUMIF(CD50:CD211, 4, BB50:BB211)</f>
        <v>0</v>
      </c>
    </row>
    <row r="233" spans="1:12" ht="14.25" x14ac:dyDescent="0.2">
      <c r="A233" s="85"/>
      <c r="B233" s="89"/>
      <c r="C233" s="90" t="s">
        <v>312</v>
      </c>
      <c r="D233" s="90"/>
      <c r="E233" s="90"/>
      <c r="F233" s="90"/>
      <c r="G233" s="90"/>
      <c r="H233" s="90"/>
      <c r="I233" s="71"/>
      <c r="J233" s="73">
        <f>SUMIF(CD50:CD211, 4, S50:S211)+SUMIF(CD50:CD211, 4, X50:X211)+SUMIF(CD50:CD211, 4, Z50:Z211)</f>
        <v>657.81</v>
      </c>
      <c r="K233" s="73"/>
      <c r="L233" s="74">
        <f>SUMIF(CD50:CD211, 4, AR50:AR211)+SUMIF(CD50:CD211, 4, AT50:AT211)+SUMIF(CD50:CD211, 4, AV50:AV211)</f>
        <v>33503</v>
      </c>
    </row>
    <row r="234" spans="1:12" ht="14.25" x14ac:dyDescent="0.2">
      <c r="A234" s="85"/>
      <c r="B234" s="89"/>
      <c r="C234" s="90" t="s">
        <v>313</v>
      </c>
      <c r="D234" s="90"/>
      <c r="E234" s="90"/>
      <c r="F234" s="90"/>
      <c r="G234" s="90"/>
      <c r="H234" s="90"/>
      <c r="I234" s="71"/>
      <c r="J234" s="73">
        <f>SUMIF(CD50:CD211, 4, AD50:AD211)</f>
        <v>486.79000000000013</v>
      </c>
      <c r="K234" s="73"/>
      <c r="L234" s="74">
        <f>SUMIF(CD50:CD211, 4, AZ50:AZ211)</f>
        <v>24792</v>
      </c>
    </row>
    <row r="235" spans="1:12" ht="14.25" x14ac:dyDescent="0.2">
      <c r="A235" s="85"/>
      <c r="B235" s="89"/>
      <c r="C235" s="90" t="s">
        <v>314</v>
      </c>
      <c r="D235" s="90"/>
      <c r="E235" s="90"/>
      <c r="F235" s="90"/>
      <c r="G235" s="90"/>
      <c r="H235" s="90"/>
      <c r="I235" s="71"/>
      <c r="J235" s="73">
        <f>SUMIF(CD50:CD211, 4, AE50:AE211)</f>
        <v>236.82000000000002</v>
      </c>
      <c r="K235" s="73"/>
      <c r="L235" s="74">
        <f>SUMIF(CD50:CD211, 4, BA50:BA211)</f>
        <v>12062</v>
      </c>
    </row>
    <row r="237" spans="1:12" ht="15" x14ac:dyDescent="0.2">
      <c r="A237" s="91"/>
      <c r="B237" s="92"/>
      <c r="C237" s="93" t="s">
        <v>320</v>
      </c>
      <c r="D237" s="93"/>
      <c r="E237" s="93"/>
      <c r="F237" s="93"/>
      <c r="G237" s="93"/>
      <c r="H237" s="93"/>
      <c r="I237" s="94"/>
      <c r="J237" s="95">
        <f>J168+J188+J208+J213</f>
        <v>1381.42</v>
      </c>
      <c r="K237" s="95"/>
      <c r="L237" s="96">
        <f>L168+L188+L208+L213</f>
        <v>70357</v>
      </c>
    </row>
    <row r="238" spans="1:12" ht="14.25" x14ac:dyDescent="0.2">
      <c r="A238" s="85"/>
      <c r="B238" s="89"/>
      <c r="C238" s="97" t="s">
        <v>282</v>
      </c>
      <c r="D238" s="90"/>
      <c r="E238" s="90"/>
      <c r="F238" s="90"/>
      <c r="G238" s="90"/>
      <c r="H238" s="90"/>
      <c r="I238" s="71"/>
      <c r="J238" s="73"/>
      <c r="K238" s="73"/>
      <c r="L238" s="74"/>
    </row>
    <row r="239" spans="1:12" ht="14.25" x14ac:dyDescent="0.2">
      <c r="A239" s="85"/>
      <c r="B239" s="89"/>
      <c r="C239" s="90" t="s">
        <v>310</v>
      </c>
      <c r="D239" s="90"/>
      <c r="E239" s="90"/>
      <c r="F239" s="90"/>
      <c r="G239" s="90"/>
      <c r="H239" s="90"/>
      <c r="I239" s="71"/>
      <c r="J239" s="73">
        <f>J241+J242+J248+J252</f>
        <v>657.81</v>
      </c>
      <c r="K239" s="73"/>
      <c r="L239" s="74">
        <f>L241+L242+L248+L252</f>
        <v>33503</v>
      </c>
    </row>
    <row r="240" spans="1:12" ht="14.25" x14ac:dyDescent="0.2">
      <c r="A240" s="85"/>
      <c r="B240" s="89"/>
      <c r="C240" s="97" t="s">
        <v>282</v>
      </c>
      <c r="D240" s="90"/>
      <c r="E240" s="90"/>
      <c r="F240" s="90"/>
      <c r="G240" s="90"/>
      <c r="H240" s="90"/>
      <c r="I240" s="71"/>
      <c r="J240" s="73"/>
      <c r="K240" s="73"/>
      <c r="L240" s="74"/>
    </row>
    <row r="241" spans="1:12" ht="14.25" x14ac:dyDescent="0.2">
      <c r="A241" s="85"/>
      <c r="B241" s="89"/>
      <c r="C241" s="90" t="s">
        <v>311</v>
      </c>
      <c r="D241" s="90"/>
      <c r="E241" s="90"/>
      <c r="F241" s="90"/>
      <c r="G241" s="90"/>
      <c r="H241" s="90"/>
      <c r="I241" s="71"/>
      <c r="J241" s="73">
        <f>SUM(S50:S235)</f>
        <v>657.81</v>
      </c>
      <c r="K241" s="73"/>
      <c r="L241" s="74">
        <f>SUM(AR50:AR235)</f>
        <v>33503</v>
      </c>
    </row>
    <row r="242" spans="1:12" ht="14.25" hidden="1" x14ac:dyDescent="0.2">
      <c r="A242" s="85"/>
      <c r="B242" s="89"/>
      <c r="C242" s="90" t="s">
        <v>284</v>
      </c>
      <c r="D242" s="90"/>
      <c r="E242" s="90"/>
      <c r="F242" s="90"/>
      <c r="G242" s="90"/>
      <c r="H242" s="90"/>
      <c r="I242" s="71"/>
      <c r="J242" s="73">
        <f>J244+J247</f>
        <v>0</v>
      </c>
      <c r="K242" s="73"/>
      <c r="L242" s="74">
        <f>L244+L247</f>
        <v>0</v>
      </c>
    </row>
    <row r="243" spans="1:12" ht="14.25" hidden="1" x14ac:dyDescent="0.2">
      <c r="A243" s="85"/>
      <c r="B243" s="89"/>
      <c r="C243" s="97" t="s">
        <v>285</v>
      </c>
      <c r="D243" s="90"/>
      <c r="E243" s="90"/>
      <c r="F243" s="90"/>
      <c r="G243" s="90"/>
      <c r="H243" s="90"/>
      <c r="I243" s="71"/>
      <c r="J243" s="73"/>
      <c r="K243" s="73"/>
      <c r="L243" s="74"/>
    </row>
    <row r="244" spans="1:12" ht="14.25" hidden="1" x14ac:dyDescent="0.2">
      <c r="A244" s="85"/>
      <c r="B244" s="89"/>
      <c r="C244" s="90" t="s">
        <v>286</v>
      </c>
      <c r="D244" s="90"/>
      <c r="E244" s="90"/>
      <c r="F244" s="90"/>
      <c r="G244" s="90"/>
      <c r="H244" s="90"/>
      <c r="I244" s="71"/>
      <c r="J244" s="73">
        <f>SUM(P50:P235)</f>
        <v>0</v>
      </c>
      <c r="K244" s="73"/>
      <c r="L244" s="74">
        <f>SUM(AO50:AO235)</f>
        <v>0</v>
      </c>
    </row>
    <row r="245" spans="1:12" ht="14.25" hidden="1" x14ac:dyDescent="0.2">
      <c r="A245" s="85"/>
      <c r="B245" s="89"/>
      <c r="C245" s="97" t="s">
        <v>287</v>
      </c>
      <c r="D245" s="90"/>
      <c r="E245" s="90"/>
      <c r="F245" s="90"/>
      <c r="G245" s="90"/>
      <c r="H245" s="90"/>
      <c r="I245" s="71"/>
      <c r="J245" s="73"/>
      <c r="K245" s="73"/>
      <c r="L245" s="74"/>
    </row>
    <row r="246" spans="1:12" ht="14.25" hidden="1" x14ac:dyDescent="0.2">
      <c r="A246" s="85"/>
      <c r="B246" s="89"/>
      <c r="C246" s="90" t="s">
        <v>288</v>
      </c>
      <c r="D246" s="90"/>
      <c r="E246" s="90"/>
      <c r="F246" s="90"/>
      <c r="G246" s="90"/>
      <c r="H246" s="90"/>
      <c r="I246" s="71"/>
      <c r="J246" s="73">
        <f>SUM(X50:X235)</f>
        <v>0</v>
      </c>
      <c r="K246" s="73"/>
      <c r="L246" s="74">
        <f>SUM(AT50:AT235)</f>
        <v>0</v>
      </c>
    </row>
    <row r="247" spans="1:12" ht="14.25" hidden="1" x14ac:dyDescent="0.2">
      <c r="A247" s="85"/>
      <c r="B247" s="89"/>
      <c r="C247" s="90" t="s">
        <v>289</v>
      </c>
      <c r="D247" s="90"/>
      <c r="E247" s="90"/>
      <c r="F247" s="90"/>
      <c r="G247" s="90"/>
      <c r="H247" s="90"/>
      <c r="I247" s="71"/>
      <c r="J247" s="73">
        <f>SUM(Z50:Z235)</f>
        <v>0</v>
      </c>
      <c r="K247" s="73"/>
      <c r="L247" s="74">
        <f>SUM(AV50:AV235)</f>
        <v>0</v>
      </c>
    </row>
    <row r="248" spans="1:12" ht="14.25" hidden="1" x14ac:dyDescent="0.2">
      <c r="A248" s="85"/>
      <c r="B248" s="89"/>
      <c r="C248" s="90" t="s">
        <v>290</v>
      </c>
      <c r="D248" s="90"/>
      <c r="E248" s="90"/>
      <c r="F248" s="90"/>
      <c r="G248" s="90"/>
      <c r="H248" s="90"/>
      <c r="I248" s="71"/>
      <c r="J248" s="73">
        <f>J250+J251</f>
        <v>0</v>
      </c>
      <c r="K248" s="73"/>
      <c r="L248" s="74">
        <f>L250+L251</f>
        <v>0</v>
      </c>
    </row>
    <row r="249" spans="1:12" ht="14.25" hidden="1" x14ac:dyDescent="0.2">
      <c r="A249" s="85"/>
      <c r="B249" s="89"/>
      <c r="C249" s="97" t="s">
        <v>285</v>
      </c>
      <c r="D249" s="90"/>
      <c r="E249" s="90"/>
      <c r="F249" s="90"/>
      <c r="G249" s="90"/>
      <c r="H249" s="90"/>
      <c r="I249" s="71"/>
      <c r="J249" s="73"/>
      <c r="K249" s="73"/>
      <c r="L249" s="74"/>
    </row>
    <row r="250" spans="1:12" ht="14.25" hidden="1" x14ac:dyDescent="0.2">
      <c r="A250" s="85"/>
      <c r="B250" s="89"/>
      <c r="C250" s="90" t="s">
        <v>291</v>
      </c>
      <c r="D250" s="90"/>
      <c r="E250" s="90"/>
      <c r="F250" s="90"/>
      <c r="G250" s="90"/>
      <c r="H250" s="90"/>
      <c r="I250" s="71"/>
      <c r="J250" s="73">
        <f>SUM(AA50:AA235)-SUM(BJ50:BJ235)</f>
        <v>0</v>
      </c>
      <c r="K250" s="73"/>
      <c r="L250" s="74">
        <f>SUM(AW50:AW235)-SUM(BK50:BK235)</f>
        <v>0</v>
      </c>
    </row>
    <row r="251" spans="1:12" ht="14.25" hidden="1" x14ac:dyDescent="0.2">
      <c r="A251" s="85"/>
      <c r="B251" s="89"/>
      <c r="C251" s="90" t="s">
        <v>292</v>
      </c>
      <c r="D251" s="90"/>
      <c r="E251" s="90"/>
      <c r="F251" s="90"/>
      <c r="G251" s="90"/>
      <c r="H251" s="90"/>
      <c r="I251" s="71"/>
      <c r="J251" s="73">
        <f>SUM(AG50:AG235)</f>
        <v>0</v>
      </c>
      <c r="K251" s="73"/>
      <c r="L251" s="74">
        <f>SUM(BC50:BC235)</f>
        <v>0</v>
      </c>
    </row>
    <row r="252" spans="1:12" ht="14.25" hidden="1" x14ac:dyDescent="0.2">
      <c r="A252" s="85"/>
      <c r="B252" s="89"/>
      <c r="C252" s="90" t="s">
        <v>293</v>
      </c>
      <c r="D252" s="90"/>
      <c r="E252" s="90"/>
      <c r="F252" s="90"/>
      <c r="G252" s="90"/>
      <c r="H252" s="90"/>
      <c r="I252" s="71"/>
      <c r="J252" s="73">
        <f>SUM(AF50:AF235)</f>
        <v>0</v>
      </c>
      <c r="K252" s="73"/>
      <c r="L252" s="74">
        <f>SUM(BB50:BB235)</f>
        <v>0</v>
      </c>
    </row>
    <row r="253" spans="1:12" ht="14.25" x14ac:dyDescent="0.2">
      <c r="A253" s="85"/>
      <c r="B253" s="89"/>
      <c r="C253" s="90" t="s">
        <v>294</v>
      </c>
      <c r="D253" s="90"/>
      <c r="E253" s="90"/>
      <c r="F253" s="90"/>
      <c r="G253" s="90"/>
      <c r="H253" s="90"/>
      <c r="I253" s="71"/>
      <c r="J253" s="73">
        <f>SUM(S50:S235)+SUM(X50:X235)+SUM(Z50:Z235)</f>
        <v>657.81</v>
      </c>
      <c r="K253" s="73"/>
      <c r="L253" s="74">
        <f>SUM(AR50:AR235)+SUM(AT50:AT235)+SUM(AV50:AV235)</f>
        <v>33503</v>
      </c>
    </row>
    <row r="254" spans="1:12" ht="14.25" x14ac:dyDescent="0.2">
      <c r="A254" s="85"/>
      <c r="B254" s="89"/>
      <c r="C254" s="90" t="s">
        <v>295</v>
      </c>
      <c r="D254" s="90"/>
      <c r="E254" s="90"/>
      <c r="F254" s="90"/>
      <c r="G254" s="90"/>
      <c r="H254" s="90"/>
      <c r="I254" s="71"/>
      <c r="J254" s="73">
        <f>SUM(AD50:AD235)</f>
        <v>486.79000000000013</v>
      </c>
      <c r="K254" s="73"/>
      <c r="L254" s="74">
        <f>SUM(AZ50:AZ235)</f>
        <v>24792</v>
      </c>
    </row>
    <row r="255" spans="1:12" ht="14.25" x14ac:dyDescent="0.2">
      <c r="A255" s="85"/>
      <c r="B255" s="89"/>
      <c r="C255" s="90" t="s">
        <v>296</v>
      </c>
      <c r="D255" s="90"/>
      <c r="E255" s="90"/>
      <c r="F255" s="90"/>
      <c r="G255" s="90"/>
      <c r="H255" s="90"/>
      <c r="I255" s="71"/>
      <c r="J255" s="73">
        <f>SUM(AE50:AE235)</f>
        <v>236.82000000000002</v>
      </c>
      <c r="K255" s="73"/>
      <c r="L255" s="74">
        <f>SUM(BA50:BA235)</f>
        <v>12062</v>
      </c>
    </row>
    <row r="256" spans="1:12" ht="14.25" hidden="1" x14ac:dyDescent="0.2">
      <c r="A256" s="85"/>
      <c r="B256" s="89"/>
      <c r="C256" s="90" t="s">
        <v>321</v>
      </c>
      <c r="D256" s="90"/>
      <c r="E256" s="90"/>
      <c r="F256" s="90"/>
      <c r="G256" s="90"/>
      <c r="H256" s="90"/>
      <c r="I256" s="71"/>
      <c r="J256" s="73">
        <f>J258+J259</f>
        <v>0</v>
      </c>
      <c r="K256" s="73"/>
      <c r="L256" s="74">
        <f>L258+L259</f>
        <v>0</v>
      </c>
    </row>
    <row r="257" spans="1:12" ht="14.25" hidden="1" x14ac:dyDescent="0.2">
      <c r="A257" s="85"/>
      <c r="B257" s="89"/>
      <c r="C257" s="97" t="s">
        <v>282</v>
      </c>
      <c r="D257" s="90"/>
      <c r="E257" s="90"/>
      <c r="F257" s="90"/>
      <c r="G257" s="90"/>
      <c r="H257" s="90"/>
      <c r="I257" s="71"/>
      <c r="J257" s="73"/>
      <c r="K257" s="73"/>
      <c r="L257" s="74"/>
    </row>
    <row r="258" spans="1:12" ht="14.25" hidden="1" x14ac:dyDescent="0.2">
      <c r="A258" s="85"/>
      <c r="B258" s="89"/>
      <c r="C258" s="90" t="s">
        <v>298</v>
      </c>
      <c r="D258" s="90"/>
      <c r="E258" s="90"/>
      <c r="F258" s="90"/>
      <c r="G258" s="90"/>
      <c r="H258" s="90"/>
      <c r="I258" s="71"/>
      <c r="J258" s="73">
        <f>SUM(BJ50:BJ235)</f>
        <v>0</v>
      </c>
      <c r="K258" s="73"/>
      <c r="L258" s="74">
        <f>SUM(BK50:BK235)</f>
        <v>0</v>
      </c>
    </row>
    <row r="259" spans="1:12" ht="14.25" hidden="1" x14ac:dyDescent="0.2">
      <c r="A259" s="85"/>
      <c r="B259" s="89"/>
      <c r="C259" s="90" t="s">
        <v>299</v>
      </c>
      <c r="D259" s="90"/>
      <c r="E259" s="90"/>
      <c r="F259" s="90"/>
      <c r="G259" s="90"/>
      <c r="H259" s="90"/>
      <c r="I259" s="71"/>
      <c r="J259" s="73">
        <f>SUM(AH50:AH235)</f>
        <v>0</v>
      </c>
      <c r="K259" s="73"/>
      <c r="L259" s="74">
        <f>SUM(BD50:BD235)</f>
        <v>0</v>
      </c>
    </row>
    <row r="260" spans="1:12" ht="14.25" x14ac:dyDescent="0.2">
      <c r="A260" s="85"/>
      <c r="B260" s="89"/>
      <c r="C260" s="90" t="s">
        <v>322</v>
      </c>
      <c r="D260" s="90"/>
      <c r="E260" s="90"/>
      <c r="F260" s="90"/>
      <c r="G260" s="90"/>
      <c r="H260" s="90"/>
      <c r="I260" s="71"/>
      <c r="J260" s="73">
        <f>J213</f>
        <v>1381.42</v>
      </c>
      <c r="K260" s="73"/>
      <c r="L260" s="74">
        <f>L213</f>
        <v>70357</v>
      </c>
    </row>
    <row r="261" spans="1:12" ht="14.25" x14ac:dyDescent="0.2">
      <c r="A261" s="85"/>
      <c r="B261" s="89"/>
      <c r="C261" s="93" t="s">
        <v>303</v>
      </c>
      <c r="D261" s="90"/>
      <c r="E261" s="90"/>
      <c r="F261" s="90"/>
      <c r="G261" s="90"/>
      <c r="H261" s="90"/>
      <c r="I261" s="71"/>
      <c r="J261" s="73"/>
      <c r="K261" s="73"/>
      <c r="L261" s="74"/>
    </row>
    <row r="262" spans="1:12" ht="14.25" hidden="1" x14ac:dyDescent="0.2">
      <c r="A262" s="85"/>
      <c r="B262" s="89"/>
      <c r="C262" s="90" t="s">
        <v>304</v>
      </c>
      <c r="D262" s="90"/>
      <c r="E262" s="90"/>
      <c r="F262" s="90"/>
      <c r="G262" s="90"/>
      <c r="H262" s="90"/>
      <c r="I262" s="71"/>
      <c r="J262" s="73">
        <f>SUM(AB50:AB235)</f>
        <v>0</v>
      </c>
      <c r="K262" s="73"/>
      <c r="L262" s="74">
        <f>SUM(AX50:AX235)</f>
        <v>0</v>
      </c>
    </row>
    <row r="263" spans="1:12" ht="14.25" hidden="1" x14ac:dyDescent="0.2">
      <c r="A263" s="85"/>
      <c r="B263" s="89"/>
      <c r="C263" s="90" t="s">
        <v>305</v>
      </c>
      <c r="D263" s="90"/>
      <c r="E263" s="90"/>
      <c r="F263" s="90"/>
      <c r="G263" s="90"/>
      <c r="H263" s="90"/>
      <c r="I263" s="71"/>
      <c r="J263" s="73">
        <f>SUM(AC50:AC235)</f>
        <v>0</v>
      </c>
      <c r="K263" s="73"/>
      <c r="L263" s="74">
        <f>SUM(AY50:AY235)</f>
        <v>0</v>
      </c>
    </row>
    <row r="264" spans="1:12" ht="14.25" x14ac:dyDescent="0.2">
      <c r="A264" s="85"/>
      <c r="B264" s="89"/>
      <c r="C264" s="90" t="s">
        <v>306</v>
      </c>
      <c r="D264" s="90"/>
      <c r="E264" s="90"/>
      <c r="F264" s="98"/>
      <c r="G264" s="99">
        <f>Source!P105</f>
        <v>49.757838399999997</v>
      </c>
      <c r="H264" s="85"/>
      <c r="I264" s="85"/>
      <c r="J264" s="85"/>
      <c r="K264" s="85"/>
      <c r="L264" s="85"/>
    </row>
    <row r="265" spans="1:12" ht="14.25" hidden="1" customHeight="1" x14ac:dyDescent="0.2">
      <c r="A265" s="85"/>
      <c r="B265" s="89"/>
      <c r="C265" s="90" t="s">
        <v>307</v>
      </c>
      <c r="D265" s="90"/>
      <c r="E265" s="90"/>
      <c r="F265" s="98"/>
      <c r="G265" s="99">
        <f>Source!P106</f>
        <v>0</v>
      </c>
      <c r="H265" s="85"/>
      <c r="I265" s="85"/>
      <c r="J265" s="85"/>
      <c r="K265" s="85"/>
      <c r="L265" s="85"/>
    </row>
    <row r="269" spans="1:12" ht="14.25" customHeight="1" x14ac:dyDescent="0.2">
      <c r="A269" s="111"/>
      <c r="B269" s="112" t="s">
        <v>323</v>
      </c>
      <c r="C269" s="114" t="str">
        <f>IF(Source!AC12&lt;&gt;"", Source!AC12," ")</f>
        <v>Ведущий эксперт УНСР</v>
      </c>
      <c r="D269" s="41"/>
      <c r="E269" s="41"/>
      <c r="F269" s="41"/>
      <c r="G269" s="41"/>
      <c r="H269" s="113" t="str">
        <f>IF(Source!AB12&lt;&gt;"", Source!AB12," ")</f>
        <v>Кузьмина Т.В.</v>
      </c>
      <c r="I269" s="24"/>
      <c r="J269" s="24"/>
      <c r="K269" s="24"/>
      <c r="L269" s="19"/>
    </row>
    <row r="270" spans="1:12" ht="14.25" customHeight="1" x14ac:dyDescent="0.2">
      <c r="A270" s="111"/>
      <c r="B270" s="115"/>
      <c r="C270" s="116" t="s">
        <v>324</v>
      </c>
      <c r="D270" s="116"/>
      <c r="E270" s="116"/>
      <c r="F270" s="116"/>
      <c r="G270" s="116"/>
      <c r="H270" s="24"/>
      <c r="I270" s="24"/>
      <c r="J270" s="24"/>
      <c r="K270" s="24"/>
      <c r="L270" s="19"/>
    </row>
    <row r="271" spans="1:12" ht="14.25" customHeight="1" x14ac:dyDescent="0.2">
      <c r="A271" s="111"/>
      <c r="B271" s="115"/>
      <c r="C271" s="24"/>
      <c r="D271" s="24"/>
      <c r="E271" s="24"/>
      <c r="F271" s="24"/>
      <c r="G271" s="24"/>
      <c r="H271" s="24"/>
      <c r="I271" s="24"/>
      <c r="J271" s="24"/>
      <c r="K271" s="24"/>
      <c r="L271" s="19"/>
    </row>
    <row r="272" spans="1:12" ht="14.25" customHeight="1" x14ac:dyDescent="0.2">
      <c r="A272" s="111"/>
      <c r="B272" s="112" t="s">
        <v>325</v>
      </c>
      <c r="C272" s="114" t="str">
        <f>IF(Source!AE12&lt;&gt;"", Source!AE12," ")</f>
        <v>Начальник УНСР</v>
      </c>
      <c r="D272" s="41"/>
      <c r="E272" s="41"/>
      <c r="F272" s="41"/>
      <c r="G272" s="41"/>
      <c r="H272" s="113" t="str">
        <f>IF(Source!AD12&lt;&gt;"", Source!AD12," ")</f>
        <v>Аверьянов И.А.</v>
      </c>
      <c r="I272" s="24"/>
      <c r="J272" s="24"/>
      <c r="K272" s="24"/>
      <c r="L272" s="19"/>
    </row>
    <row r="273" spans="1:12" ht="14.25" customHeight="1" x14ac:dyDescent="0.2">
      <c r="A273" s="24"/>
      <c r="B273" s="24"/>
      <c r="C273" s="116" t="s">
        <v>324</v>
      </c>
      <c r="D273" s="116"/>
      <c r="E273" s="116"/>
      <c r="F273" s="116"/>
      <c r="G273" s="116"/>
      <c r="H273" s="24"/>
      <c r="I273" s="24"/>
      <c r="J273" s="24"/>
      <c r="K273" s="24"/>
      <c r="L273" s="19"/>
    </row>
  </sheetData>
  <mergeCells count="190">
    <mergeCell ref="C262:H262"/>
    <mergeCell ref="C263:H263"/>
    <mergeCell ref="C264:F264"/>
    <mergeCell ref="C265:F265"/>
    <mergeCell ref="C270:G270"/>
    <mergeCell ref="C273:G273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1:H231"/>
    <mergeCell ref="C232:H232"/>
    <mergeCell ref="C233:H233"/>
    <mergeCell ref="C234:H234"/>
    <mergeCell ref="C235:H235"/>
    <mergeCell ref="C237:H237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5:H205"/>
    <mergeCell ref="C206:H206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6:H186"/>
    <mergeCell ref="C188:H188"/>
    <mergeCell ref="C189:H189"/>
    <mergeCell ref="C190:H190"/>
    <mergeCell ref="C191:H191"/>
    <mergeCell ref="C192:H192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59:H159"/>
    <mergeCell ref="C160:H160"/>
    <mergeCell ref="C161:H161"/>
    <mergeCell ref="C162:F162"/>
    <mergeCell ref="C163:F163"/>
    <mergeCell ref="C166:H166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4:H124"/>
    <mergeCell ref="I124:J124"/>
    <mergeCell ref="K124:L124"/>
    <mergeCell ref="C133:H133"/>
    <mergeCell ref="I133:J133"/>
    <mergeCell ref="K133:L133"/>
    <mergeCell ref="C106:H106"/>
    <mergeCell ref="I106:J106"/>
    <mergeCell ref="K106:L106"/>
    <mergeCell ref="C115:H115"/>
    <mergeCell ref="I115:J115"/>
    <mergeCell ref="K115:L115"/>
    <mergeCell ref="C88:H88"/>
    <mergeCell ref="I88:J88"/>
    <mergeCell ref="K88:L88"/>
    <mergeCell ref="C97:H97"/>
    <mergeCell ref="I97:J97"/>
    <mergeCell ref="K97:L97"/>
    <mergeCell ref="C70:H70"/>
    <mergeCell ref="I70:J70"/>
    <mergeCell ref="K70:L70"/>
    <mergeCell ref="C79:H79"/>
    <mergeCell ref="I79:J79"/>
    <mergeCell ref="K79:L79"/>
    <mergeCell ref="H44:J47"/>
    <mergeCell ref="K44:K48"/>
    <mergeCell ref="L44:L48"/>
    <mergeCell ref="A51:L51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78"/>
  <sheetViews>
    <sheetView workbookViewId="0">
      <selection activeCell="A174" sqref="A174:AN17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171</v>
      </c>
      <c r="C12" s="1">
        <v>0</v>
      </c>
      <c r="D12" s="1">
        <f>ROW(A113)</f>
        <v>113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B113</f>
        <v>171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09-03-06</v>
      </c>
      <c r="G18" s="3" t="str">
        <f t="shared" si="0"/>
        <v>09-03-06  ПНР  Контроль температуры (ОК)+</v>
      </c>
      <c r="H18" s="3"/>
      <c r="I18" s="3"/>
      <c r="J18" s="3"/>
      <c r="K18" s="3"/>
      <c r="L18" s="3"/>
      <c r="M18" s="3"/>
      <c r="N18" s="3"/>
      <c r="O18" s="3">
        <f t="shared" ref="O18:AT18" si="1">O113</f>
        <v>658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658</v>
      </c>
      <c r="T18" s="3">
        <f t="shared" si="1"/>
        <v>0</v>
      </c>
      <c r="U18" s="3">
        <f t="shared" si="1"/>
        <v>49.757838400000004</v>
      </c>
      <c r="V18" s="3">
        <f t="shared" si="1"/>
        <v>0</v>
      </c>
      <c r="W18" s="3">
        <f t="shared" si="1"/>
        <v>0</v>
      </c>
      <c r="X18" s="3">
        <f t="shared" si="1"/>
        <v>487</v>
      </c>
      <c r="Y18" s="3">
        <f t="shared" si="1"/>
        <v>237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1381</v>
      </c>
      <c r="AS18" s="3">
        <f t="shared" si="1"/>
        <v>0</v>
      </c>
      <c r="AT18" s="3">
        <f t="shared" si="1"/>
        <v>0</v>
      </c>
      <c r="AU18" s="3">
        <f t="shared" ref="AU18:BZ18" si="2">AU113</f>
        <v>1381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DG113</f>
        <v>33503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33503</v>
      </c>
      <c r="DL18" s="4">
        <f t="shared" si="4"/>
        <v>0</v>
      </c>
      <c r="DM18" s="4">
        <f t="shared" si="4"/>
        <v>49.757838400000004</v>
      </c>
      <c r="DN18" s="4">
        <f t="shared" si="4"/>
        <v>0</v>
      </c>
      <c r="DO18" s="4">
        <f t="shared" si="4"/>
        <v>0</v>
      </c>
      <c r="DP18" s="4">
        <f t="shared" si="4"/>
        <v>24792</v>
      </c>
      <c r="DQ18" s="4">
        <f t="shared" si="4"/>
        <v>12062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70357</v>
      </c>
      <c r="EK18" s="4">
        <f t="shared" si="4"/>
        <v>0</v>
      </c>
      <c r="EL18" s="4">
        <f t="shared" si="4"/>
        <v>0</v>
      </c>
      <c r="EM18" s="4">
        <f t="shared" ref="EM18:FR18" si="5">EM113</f>
        <v>70357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ROW(A83)</f>
        <v>83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3</v>
      </c>
      <c r="K20" s="1">
        <v>4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20</v>
      </c>
    </row>
    <row r="22" spans="1:255" x14ac:dyDescent="0.2">
      <c r="A22" s="3">
        <v>52</v>
      </c>
      <c r="B22" s="3">
        <f t="shared" ref="B22:G22" si="7">B83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09-03-06</v>
      </c>
      <c r="G22" s="3" t="str">
        <f t="shared" si="7"/>
        <v>ПНР  Контроль температуры</v>
      </c>
      <c r="H22" s="3"/>
      <c r="I22" s="3"/>
      <c r="J22" s="3"/>
      <c r="K22" s="3"/>
      <c r="L22" s="3"/>
      <c r="M22" s="3"/>
      <c r="N22" s="3"/>
      <c r="O22" s="3">
        <f t="shared" ref="O22:AT22" si="8">O83</f>
        <v>658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658</v>
      </c>
      <c r="T22" s="3">
        <f t="shared" si="8"/>
        <v>0</v>
      </c>
      <c r="U22" s="3">
        <f t="shared" si="8"/>
        <v>49.757838400000004</v>
      </c>
      <c r="V22" s="3">
        <f t="shared" si="8"/>
        <v>0</v>
      </c>
      <c r="W22" s="3">
        <f t="shared" si="8"/>
        <v>0</v>
      </c>
      <c r="X22" s="3">
        <f t="shared" si="8"/>
        <v>487</v>
      </c>
      <c r="Y22" s="3">
        <f t="shared" si="8"/>
        <v>237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1381</v>
      </c>
      <c r="AS22" s="3">
        <f t="shared" si="8"/>
        <v>0</v>
      </c>
      <c r="AT22" s="3">
        <f t="shared" si="8"/>
        <v>0</v>
      </c>
      <c r="AU22" s="3">
        <f t="shared" ref="AU22:BZ22" si="9">AU83</f>
        <v>1381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DG83</f>
        <v>33503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33503</v>
      </c>
      <c r="DL22" s="4">
        <f t="shared" si="11"/>
        <v>0</v>
      </c>
      <c r="DM22" s="4">
        <f t="shared" si="11"/>
        <v>49.757838400000004</v>
      </c>
      <c r="DN22" s="4">
        <f t="shared" si="11"/>
        <v>0</v>
      </c>
      <c r="DO22" s="4">
        <f t="shared" si="11"/>
        <v>0</v>
      </c>
      <c r="DP22" s="4">
        <f t="shared" si="11"/>
        <v>24792</v>
      </c>
      <c r="DQ22" s="4">
        <f t="shared" si="11"/>
        <v>12062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70357</v>
      </c>
      <c r="EK22" s="4">
        <f t="shared" si="11"/>
        <v>0</v>
      </c>
      <c r="EL22" s="4">
        <f t="shared" si="11"/>
        <v>0</v>
      </c>
      <c r="EM22" s="4">
        <f t="shared" ref="EM22:FR22" si="12">EM83</f>
        <v>70357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4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Закрытый переходной пункт  Шкаф системы мониторинга температуры кабелей  /шкаф-1шт./248029-2021-ТКР4-ТК</v>
      </c>
      <c r="H26" s="3"/>
      <c r="I26" s="3"/>
      <c r="J26" s="3"/>
      <c r="K26" s="3"/>
      <c r="L26" s="3"/>
      <c r="M26" s="3"/>
      <c r="N26" s="3"/>
      <c r="O26" s="3">
        <f t="shared" ref="O26:AT26" si="15">O53</f>
        <v>658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658</v>
      </c>
      <c r="T26" s="3">
        <f t="shared" si="15"/>
        <v>0</v>
      </c>
      <c r="U26" s="3">
        <f t="shared" si="15"/>
        <v>49.757838400000004</v>
      </c>
      <c r="V26" s="3">
        <f t="shared" si="15"/>
        <v>0</v>
      </c>
      <c r="W26" s="3">
        <f t="shared" si="15"/>
        <v>0</v>
      </c>
      <c r="X26" s="3">
        <f t="shared" si="15"/>
        <v>487</v>
      </c>
      <c r="Y26" s="3">
        <f t="shared" si="15"/>
        <v>237</v>
      </c>
      <c r="Z26" s="3">
        <f t="shared" si="15"/>
        <v>0</v>
      </c>
      <c r="AA26" s="3">
        <f t="shared" si="15"/>
        <v>0</v>
      </c>
      <c r="AB26" s="3">
        <f t="shared" si="15"/>
        <v>658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658</v>
      </c>
      <c r="AG26" s="3">
        <f t="shared" si="15"/>
        <v>0</v>
      </c>
      <c r="AH26" s="3">
        <f t="shared" si="15"/>
        <v>49.757838400000004</v>
      </c>
      <c r="AI26" s="3">
        <f t="shared" si="15"/>
        <v>0</v>
      </c>
      <c r="AJ26" s="3">
        <f t="shared" si="15"/>
        <v>0</v>
      </c>
      <c r="AK26" s="3">
        <f t="shared" si="15"/>
        <v>487</v>
      </c>
      <c r="AL26" s="3">
        <f t="shared" si="15"/>
        <v>237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1381</v>
      </c>
      <c r="AS26" s="3">
        <f t="shared" si="15"/>
        <v>0</v>
      </c>
      <c r="AT26" s="3">
        <f t="shared" si="15"/>
        <v>0</v>
      </c>
      <c r="AU26" s="3">
        <f t="shared" ref="AU26:BZ26" si="16">AU53</f>
        <v>1381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1381</v>
      </c>
      <c r="CB26" s="3">
        <f t="shared" si="17"/>
        <v>0</v>
      </c>
      <c r="CC26" s="3">
        <f t="shared" si="17"/>
        <v>0</v>
      </c>
      <c r="CD26" s="3">
        <f t="shared" si="17"/>
        <v>1381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33503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33503</v>
      </c>
      <c r="DL26" s="4">
        <f t="shared" si="18"/>
        <v>0</v>
      </c>
      <c r="DM26" s="4">
        <f t="shared" si="18"/>
        <v>49.757838400000004</v>
      </c>
      <c r="DN26" s="4">
        <f t="shared" si="18"/>
        <v>0</v>
      </c>
      <c r="DO26" s="4">
        <f t="shared" si="18"/>
        <v>0</v>
      </c>
      <c r="DP26" s="4">
        <f t="shared" si="18"/>
        <v>24792</v>
      </c>
      <c r="DQ26" s="4">
        <f t="shared" si="18"/>
        <v>12062</v>
      </c>
      <c r="DR26" s="4">
        <f t="shared" si="18"/>
        <v>0</v>
      </c>
      <c r="DS26" s="4">
        <f t="shared" si="18"/>
        <v>0</v>
      </c>
      <c r="DT26" s="4">
        <f t="shared" si="18"/>
        <v>33503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33503</v>
      </c>
      <c r="DY26" s="4">
        <f t="shared" si="18"/>
        <v>0</v>
      </c>
      <c r="DZ26" s="4">
        <f t="shared" si="18"/>
        <v>49.757838400000004</v>
      </c>
      <c r="EA26" s="4">
        <f t="shared" si="18"/>
        <v>0</v>
      </c>
      <c r="EB26" s="4">
        <f t="shared" si="18"/>
        <v>0</v>
      </c>
      <c r="EC26" s="4">
        <f t="shared" si="18"/>
        <v>24792</v>
      </c>
      <c r="ED26" s="4">
        <f t="shared" si="18"/>
        <v>12062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70357</v>
      </c>
      <c r="EK26" s="4">
        <f t="shared" si="18"/>
        <v>0</v>
      </c>
      <c r="EL26" s="4">
        <f t="shared" si="18"/>
        <v>0</v>
      </c>
      <c r="EM26" s="4">
        <f t="shared" ref="EM26:FR26" si="19">EM53</f>
        <v>70357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70357</v>
      </c>
      <c r="FT26" s="4">
        <f t="shared" si="20"/>
        <v>0</v>
      </c>
      <c r="FU26" s="4">
        <f t="shared" si="20"/>
        <v>0</v>
      </c>
      <c r="FV26" s="4">
        <f t="shared" si="20"/>
        <v>70357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ROUND(ROUND(1/100,4),7)</f>
        <v>0.01</v>
      </c>
      <c r="J28" s="2">
        <v>0</v>
      </c>
      <c r="K28" s="2">
        <f>ROUND(ROUND(1/100,4),7)</f>
        <v>0.01</v>
      </c>
      <c r="L28" s="2"/>
      <c r="M28" s="2"/>
      <c r="N28" s="2"/>
      <c r="O28" s="2">
        <f>ROUND(CP28,2)</f>
        <v>1.67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1.67</v>
      </c>
      <c r="T28" s="2">
        <f>ROUND(CU28*I28,2)</f>
        <v>0</v>
      </c>
      <c r="U28" s="2">
        <f t="shared" ref="U28:U51" si="21">ROUND(CV28*I28,7)</f>
        <v>0.1301184</v>
      </c>
      <c r="V28" s="2">
        <f t="shared" ref="V28:V51" si="22">ROUND(CW28*I28,7)</f>
        <v>0</v>
      </c>
      <c r="W28" s="2">
        <f>ROUND(CX28*I28,2)</f>
        <v>0</v>
      </c>
      <c r="X28" s="2">
        <f>ROUND(CY28,2)</f>
        <v>1.24</v>
      </c>
      <c r="Y28" s="2">
        <f>ROUND(CZ28,2)</f>
        <v>0.6</v>
      </c>
      <c r="Z28" s="2"/>
      <c r="AA28" s="2">
        <v>64886885</v>
      </c>
      <c r="AB28" s="2">
        <f t="shared" ref="AB28:AB51" si="23">ROUND((AC28+AD28+AF28),2)</f>
        <v>166.61</v>
      </c>
      <c r="AC28" s="2">
        <f t="shared" ref="AC28:AC51" si="24">ROUND((ES28),2)</f>
        <v>0</v>
      </c>
      <c r="AD28" s="2">
        <f t="shared" ref="AD28:AD39" si="25">ROUND(((((ET28*ROUND((1.255*0.8),7)))-((EU28*ROUND((1.255*0.8),7))))+AE28),2)</f>
        <v>0</v>
      </c>
      <c r="AE28" s="2">
        <f t="shared" ref="AE28:AE39" si="26">ROUND(((EU28*ROUND((1.255*0.8),7))),2)</f>
        <v>0</v>
      </c>
      <c r="AF28" s="2">
        <f t="shared" ref="AF28:AF39" si="27">ROUND(((EV28*ROUND((1.255*0.8),7))),2)</f>
        <v>166.61</v>
      </c>
      <c r="AG28" s="2">
        <f t="shared" ref="AG28:AG51" si="28">ROUND((AP28),2)</f>
        <v>0</v>
      </c>
      <c r="AH28" s="2">
        <f t="shared" ref="AH28:AH39" si="29">((EW28*ROUND((1.255*0.8),7)))</f>
        <v>13.011840000000001</v>
      </c>
      <c r="AI28" s="2">
        <f t="shared" ref="AI28:AI39" si="30">((EX28*ROUND((1.255*0.8),7)))</f>
        <v>0</v>
      </c>
      <c r="AJ28" s="2">
        <f t="shared" ref="AJ28:AJ51" si="31">(AS28)</f>
        <v>0</v>
      </c>
      <c r="AK28" s="2">
        <v>165.95</v>
      </c>
      <c r="AL28" s="2">
        <v>0</v>
      </c>
      <c r="AM28" s="2">
        <v>0</v>
      </c>
      <c r="AN28" s="2">
        <v>0</v>
      </c>
      <c r="AO28" s="2">
        <v>165.95</v>
      </c>
      <c r="AP28" s="2">
        <v>0</v>
      </c>
      <c r="AQ28" s="2">
        <v>12.96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26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222</v>
      </c>
      <c r="CO28" s="2">
        <v>0</v>
      </c>
      <c r="CP28" s="2">
        <f t="shared" ref="CP28:CP51" si="32">(P28+Q28+S28)</f>
        <v>1.67</v>
      </c>
      <c r="CQ28" s="2">
        <f t="shared" ref="CQ28:CQ51" si="33">AC28*BC28</f>
        <v>0</v>
      </c>
      <c r="CR28" s="2">
        <f t="shared" ref="CR28:CR39" si="34">((((ET28*ROUND((1.255*0.8),7)))*BB28-((EU28*ROUND((1.255*0.8),7)))*BS28)+AE28*BS28)</f>
        <v>0</v>
      </c>
      <c r="CS28" s="2">
        <f t="shared" ref="CS28:CS51" si="35">AE28*BS28</f>
        <v>0</v>
      </c>
      <c r="CT28" s="2">
        <f t="shared" ref="CT28:CT51" si="36">AF28*BA28</f>
        <v>166.61</v>
      </c>
      <c r="CU28" s="2">
        <f t="shared" ref="CU28:CU51" si="37">AG28</f>
        <v>0</v>
      </c>
      <c r="CV28" s="2">
        <f t="shared" ref="CV28:CV51" si="38">AH28</f>
        <v>13.011840000000001</v>
      </c>
      <c r="CW28" s="2">
        <f t="shared" ref="CW28:CW51" si="39">AI28</f>
        <v>0</v>
      </c>
      <c r="CX28" s="2">
        <f t="shared" ref="CX28:CX51" si="40">AJ28</f>
        <v>0</v>
      </c>
      <c r="CY28" s="2">
        <f t="shared" ref="CY28:CY51" si="41">(((S28+R28)*AT28)/100)</f>
        <v>1.2358</v>
      </c>
      <c r="CZ28" s="2">
        <f t="shared" ref="CZ28:CZ51" si="42">(((S28+R28)*AU28)/100)</f>
        <v>0.60119999999999996</v>
      </c>
      <c r="DA28" s="2"/>
      <c r="DB28" s="2"/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28</v>
      </c>
      <c r="EH28" s="2">
        <v>83</v>
      </c>
      <c r="EI28" s="2" t="s">
        <v>28</v>
      </c>
      <c r="EJ28" s="2">
        <v>4</v>
      </c>
      <c r="EK28" s="2">
        <v>200001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131072</v>
      </c>
      <c r="ER28" s="2">
        <v>165.95</v>
      </c>
      <c r="ES28" s="2">
        <v>0</v>
      </c>
      <c r="ET28" s="2">
        <v>0</v>
      </c>
      <c r="EU28" s="2">
        <v>0</v>
      </c>
      <c r="EV28" s="2">
        <v>165.95</v>
      </c>
      <c r="EW28" s="2">
        <v>12.96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-500447206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3.51</v>
      </c>
      <c r="GN28" s="2">
        <f t="shared" ref="GN28:GN51" si="43">IF(OR(BI28=0,BI28=1),GM28-GX28,0)</f>
        <v>0</v>
      </c>
      <c r="GO28" s="2">
        <f t="shared" ref="GO28:GO51" si="44">IF(BI28=2,GM28-GX28,0)</f>
        <v>0</v>
      </c>
      <c r="GP28" s="2">
        <f t="shared" ref="GP28:GP51" si="45">IF(BI28=4,GM28-GX28,0)</f>
        <v>3.51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1" si="46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51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28</v>
      </c>
      <c r="HQ28" s="2" t="s">
        <v>28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21</v>
      </c>
      <c r="F29" t="s">
        <v>23</v>
      </c>
      <c r="G29" t="s">
        <v>24</v>
      </c>
      <c r="H29" t="s">
        <v>25</v>
      </c>
      <c r="I29">
        <f>ROUND(ROUND(1/100,4),7)</f>
        <v>0.01</v>
      </c>
      <c r="J29">
        <v>0</v>
      </c>
      <c r="K29">
        <f>ROUND(ROUND(1/100,4),7)</f>
        <v>0.01</v>
      </c>
      <c r="O29">
        <f>ROUND(CP29,0)</f>
        <v>85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85</v>
      </c>
      <c r="T29">
        <f>ROUND(CU29*I29,0)</f>
        <v>0</v>
      </c>
      <c r="U29">
        <f t="shared" si="21"/>
        <v>0.1301184</v>
      </c>
      <c r="V29">
        <f t="shared" si="22"/>
        <v>0</v>
      </c>
      <c r="W29">
        <f>ROUND(CX29*I29,0)</f>
        <v>0</v>
      </c>
      <c r="X29">
        <f>ROUND(CY29,0)</f>
        <v>63</v>
      </c>
      <c r="Y29">
        <f>ROUND(CZ29,0)</f>
        <v>31</v>
      </c>
      <c r="AA29">
        <v>64886883</v>
      </c>
      <c r="AB29">
        <f t="shared" si="23"/>
        <v>166.61</v>
      </c>
      <c r="AC29">
        <f t="shared" si="24"/>
        <v>0</v>
      </c>
      <c r="AD29">
        <f t="shared" si="25"/>
        <v>0</v>
      </c>
      <c r="AE29">
        <f t="shared" si="26"/>
        <v>0</v>
      </c>
      <c r="AF29">
        <f t="shared" si="27"/>
        <v>166.61</v>
      </c>
      <c r="AG29">
        <f t="shared" si="28"/>
        <v>0</v>
      </c>
      <c r="AH29">
        <f t="shared" si="29"/>
        <v>13.011840000000001</v>
      </c>
      <c r="AI29">
        <f t="shared" si="30"/>
        <v>0</v>
      </c>
      <c r="AJ29">
        <f t="shared" si="31"/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222</v>
      </c>
      <c r="CO29">
        <v>0</v>
      </c>
      <c r="CP29">
        <f t="shared" si="32"/>
        <v>85</v>
      </c>
      <c r="CQ29">
        <f t="shared" si="33"/>
        <v>0</v>
      </c>
      <c r="CR29">
        <f t="shared" si="34"/>
        <v>0</v>
      </c>
      <c r="CS29">
        <f t="shared" si="35"/>
        <v>0</v>
      </c>
      <c r="CT29">
        <f t="shared" si="36"/>
        <v>8485.4472999999998</v>
      </c>
      <c r="CU29">
        <f t="shared" si="37"/>
        <v>0</v>
      </c>
      <c r="CV29">
        <f t="shared" si="38"/>
        <v>13.011840000000001</v>
      </c>
      <c r="CW29">
        <f t="shared" si="39"/>
        <v>0</v>
      </c>
      <c r="CX29">
        <f t="shared" si="40"/>
        <v>0</v>
      </c>
      <c r="CY29">
        <f t="shared" si="41"/>
        <v>62.9</v>
      </c>
      <c r="CZ29">
        <f t="shared" si="42"/>
        <v>30.6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28</v>
      </c>
      <c r="EH29">
        <v>83</v>
      </c>
      <c r="EI29" t="s">
        <v>28</v>
      </c>
      <c r="EJ29">
        <v>4</v>
      </c>
      <c r="EK29">
        <v>200001</v>
      </c>
      <c r="EL29" t="s">
        <v>29</v>
      </c>
      <c r="EM29" t="s">
        <v>30</v>
      </c>
      <c r="EO29" t="s">
        <v>31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-500447206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179</v>
      </c>
      <c r="GN29">
        <f t="shared" si="43"/>
        <v>0</v>
      </c>
      <c r="GO29">
        <f t="shared" si="44"/>
        <v>0</v>
      </c>
      <c r="GP29">
        <f t="shared" si="45"/>
        <v>179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28</v>
      </c>
      <c r="HQ29" t="s">
        <v>28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34</v>
      </c>
      <c r="F30" s="2" t="s">
        <v>35</v>
      </c>
      <c r="G30" s="2" t="s">
        <v>36</v>
      </c>
      <c r="H30" s="2" t="s">
        <v>37</v>
      </c>
      <c r="I30" s="2">
        <f>ROUND(ROUND(1,4),7)</f>
        <v>1</v>
      </c>
      <c r="J30" s="2">
        <v>0</v>
      </c>
      <c r="K30" s="2">
        <f>ROUND(ROUND(1,4),7)</f>
        <v>1</v>
      </c>
      <c r="L30" s="2"/>
      <c r="M30" s="2"/>
      <c r="N30" s="2"/>
      <c r="O30" s="2">
        <f>ROUND(CP30,2)</f>
        <v>19.600000000000001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19.600000000000001</v>
      </c>
      <c r="T30" s="2">
        <f>ROUND(CU30*I30,2)</f>
        <v>0</v>
      </c>
      <c r="U30" s="2">
        <f t="shared" si="21"/>
        <v>1.6264799999999999</v>
      </c>
      <c r="V30" s="2">
        <f t="shared" si="22"/>
        <v>0</v>
      </c>
      <c r="W30" s="2">
        <f>ROUND(CX30*I30,2)</f>
        <v>0</v>
      </c>
      <c r="X30" s="2">
        <f>ROUND(CY30,2)</f>
        <v>14.5</v>
      </c>
      <c r="Y30" s="2">
        <f>ROUND(CZ30,2)</f>
        <v>7.06</v>
      </c>
      <c r="Z30" s="2"/>
      <c r="AA30" s="2">
        <v>64886885</v>
      </c>
      <c r="AB30" s="2">
        <f t="shared" si="23"/>
        <v>19.600000000000001</v>
      </c>
      <c r="AC30" s="2">
        <f t="shared" si="24"/>
        <v>0</v>
      </c>
      <c r="AD30" s="2">
        <f t="shared" si="25"/>
        <v>0</v>
      </c>
      <c r="AE30" s="2">
        <f t="shared" si="26"/>
        <v>0</v>
      </c>
      <c r="AF30" s="2">
        <f t="shared" si="27"/>
        <v>19.600000000000001</v>
      </c>
      <c r="AG30" s="2">
        <f t="shared" si="28"/>
        <v>0</v>
      </c>
      <c r="AH30" s="2">
        <f t="shared" si="29"/>
        <v>1.6264800000000001</v>
      </c>
      <c r="AI30" s="2">
        <f t="shared" si="30"/>
        <v>0</v>
      </c>
      <c r="AJ30" s="2">
        <f t="shared" si="31"/>
        <v>0</v>
      </c>
      <c r="AK30" s="2">
        <v>19.52</v>
      </c>
      <c r="AL30" s="2">
        <v>0</v>
      </c>
      <c r="AM30" s="2">
        <v>0</v>
      </c>
      <c r="AN30" s="2">
        <v>0</v>
      </c>
      <c r="AO30" s="2">
        <v>19.52</v>
      </c>
      <c r="AP30" s="2">
        <v>0</v>
      </c>
      <c r="AQ30" s="2">
        <v>1.62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38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222</v>
      </c>
      <c r="CO30" s="2">
        <v>0</v>
      </c>
      <c r="CP30" s="2">
        <f t="shared" si="32"/>
        <v>19.600000000000001</v>
      </c>
      <c r="CQ30" s="2">
        <f t="shared" si="33"/>
        <v>0</v>
      </c>
      <c r="CR30" s="2">
        <f t="shared" si="34"/>
        <v>0</v>
      </c>
      <c r="CS30" s="2">
        <f t="shared" si="35"/>
        <v>0</v>
      </c>
      <c r="CT30" s="2">
        <f t="shared" si="36"/>
        <v>19.600000000000001</v>
      </c>
      <c r="CU30" s="2">
        <f t="shared" si="37"/>
        <v>0</v>
      </c>
      <c r="CV30" s="2">
        <f t="shared" si="38"/>
        <v>1.6264800000000001</v>
      </c>
      <c r="CW30" s="2">
        <f t="shared" si="39"/>
        <v>0</v>
      </c>
      <c r="CX30" s="2">
        <f t="shared" si="40"/>
        <v>0</v>
      </c>
      <c r="CY30" s="2">
        <f t="shared" si="41"/>
        <v>14.504000000000001</v>
      </c>
      <c r="CZ30" s="2">
        <f t="shared" si="42"/>
        <v>7.056</v>
      </c>
      <c r="DA30" s="2"/>
      <c r="DB30" s="2"/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27</v>
      </c>
      <c r="DH30" s="2" t="s">
        <v>3</v>
      </c>
      <c r="DI30" s="2" t="s">
        <v>27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37</v>
      </c>
      <c r="DW30" s="2" t="s">
        <v>37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28</v>
      </c>
      <c r="EH30" s="2">
        <v>83</v>
      </c>
      <c r="EI30" s="2" t="s">
        <v>28</v>
      </c>
      <c r="EJ30" s="2">
        <v>4</v>
      </c>
      <c r="EK30" s="2">
        <v>200001</v>
      </c>
      <c r="EL30" s="2" t="s">
        <v>29</v>
      </c>
      <c r="EM30" s="2" t="s">
        <v>30</v>
      </c>
      <c r="EN30" s="2"/>
      <c r="EO30" s="2" t="s">
        <v>31</v>
      </c>
      <c r="EP30" s="2"/>
      <c r="EQ30" s="2">
        <v>131072</v>
      </c>
      <c r="ER30" s="2">
        <v>19.52</v>
      </c>
      <c r="ES30" s="2">
        <v>0</v>
      </c>
      <c r="ET30" s="2">
        <v>0</v>
      </c>
      <c r="EU30" s="2">
        <v>0</v>
      </c>
      <c r="EV30" s="2">
        <v>19.52</v>
      </c>
      <c r="EW30" s="2">
        <v>1.62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2054183240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41.16</v>
      </c>
      <c r="GN30" s="2">
        <f t="shared" si="43"/>
        <v>0</v>
      </c>
      <c r="GO30" s="2">
        <f t="shared" si="44"/>
        <v>0</v>
      </c>
      <c r="GP30" s="2">
        <f t="shared" si="45"/>
        <v>41.16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32</v>
      </c>
      <c r="HO30" s="2" t="s">
        <v>33</v>
      </c>
      <c r="HP30" s="2" t="s">
        <v>28</v>
      </c>
      <c r="HQ30" s="2" t="s">
        <v>28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34</v>
      </c>
      <c r="F31" t="s">
        <v>35</v>
      </c>
      <c r="G31" t="s">
        <v>36</v>
      </c>
      <c r="H31" t="s">
        <v>37</v>
      </c>
      <c r="I31">
        <f>ROUND(ROUND(1,4),7)</f>
        <v>1</v>
      </c>
      <c r="J31">
        <v>0</v>
      </c>
      <c r="K31">
        <f>ROUND(ROUND(1,4),7)</f>
        <v>1</v>
      </c>
      <c r="O31">
        <f>ROUND(CP31,0)</f>
        <v>998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998</v>
      </c>
      <c r="T31">
        <f>ROUND(CU31*I31,0)</f>
        <v>0</v>
      </c>
      <c r="U31">
        <f t="shared" si="21"/>
        <v>1.6264799999999999</v>
      </c>
      <c r="V31">
        <f t="shared" si="22"/>
        <v>0</v>
      </c>
      <c r="W31">
        <f>ROUND(CX31*I31,0)</f>
        <v>0</v>
      </c>
      <c r="X31">
        <f>ROUND(CY31,0)</f>
        <v>739</v>
      </c>
      <c r="Y31">
        <f>ROUND(CZ31,0)</f>
        <v>359</v>
      </c>
      <c r="AA31">
        <v>64886883</v>
      </c>
      <c r="AB31">
        <f t="shared" si="23"/>
        <v>19.600000000000001</v>
      </c>
      <c r="AC31">
        <f t="shared" si="24"/>
        <v>0</v>
      </c>
      <c r="AD31">
        <f t="shared" si="25"/>
        <v>0</v>
      </c>
      <c r="AE31">
        <f t="shared" si="26"/>
        <v>0</v>
      </c>
      <c r="AF31">
        <f t="shared" si="27"/>
        <v>19.600000000000001</v>
      </c>
      <c r="AG31">
        <f t="shared" si="28"/>
        <v>0</v>
      </c>
      <c r="AH31">
        <f t="shared" si="29"/>
        <v>1.6264800000000001</v>
      </c>
      <c r="AI31">
        <f t="shared" si="30"/>
        <v>0</v>
      </c>
      <c r="AJ31">
        <f t="shared" si="31"/>
        <v>0</v>
      </c>
      <c r="AK31">
        <v>19.52</v>
      </c>
      <c r="AL31">
        <v>0</v>
      </c>
      <c r="AM31">
        <v>0</v>
      </c>
      <c r="AN31">
        <v>0</v>
      </c>
      <c r="AO31">
        <v>19.52</v>
      </c>
      <c r="AP31">
        <v>0</v>
      </c>
      <c r="AQ31">
        <v>1.62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38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222</v>
      </c>
      <c r="CO31">
        <v>0</v>
      </c>
      <c r="CP31">
        <f t="shared" si="32"/>
        <v>998</v>
      </c>
      <c r="CQ31">
        <f t="shared" si="33"/>
        <v>0</v>
      </c>
      <c r="CR31">
        <f t="shared" si="34"/>
        <v>0</v>
      </c>
      <c r="CS31">
        <f t="shared" si="35"/>
        <v>0</v>
      </c>
      <c r="CT31">
        <f t="shared" si="36"/>
        <v>998.22800000000007</v>
      </c>
      <c r="CU31">
        <f t="shared" si="37"/>
        <v>0</v>
      </c>
      <c r="CV31">
        <f t="shared" si="38"/>
        <v>1.6264800000000001</v>
      </c>
      <c r="CW31">
        <f t="shared" si="39"/>
        <v>0</v>
      </c>
      <c r="CX31">
        <f t="shared" si="40"/>
        <v>0</v>
      </c>
      <c r="CY31">
        <f t="shared" si="41"/>
        <v>738.52</v>
      </c>
      <c r="CZ31">
        <f t="shared" si="42"/>
        <v>359.28</v>
      </c>
      <c r="DC31" t="s">
        <v>3</v>
      </c>
      <c r="DD31" t="s">
        <v>3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37</v>
      </c>
      <c r="DW31" t="s">
        <v>37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28</v>
      </c>
      <c r="EH31">
        <v>83</v>
      </c>
      <c r="EI31" t="s">
        <v>28</v>
      </c>
      <c r="EJ31">
        <v>4</v>
      </c>
      <c r="EK31">
        <v>200001</v>
      </c>
      <c r="EL31" t="s">
        <v>29</v>
      </c>
      <c r="EM31" t="s">
        <v>30</v>
      </c>
      <c r="EO31" t="s">
        <v>31</v>
      </c>
      <c r="EQ31">
        <v>131072</v>
      </c>
      <c r="ER31">
        <v>19.52</v>
      </c>
      <c r="ES31">
        <v>0</v>
      </c>
      <c r="ET31">
        <v>0</v>
      </c>
      <c r="EU31">
        <v>0</v>
      </c>
      <c r="EV31">
        <v>19.52</v>
      </c>
      <c r="EW31">
        <v>1.62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2054183240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2096</v>
      </c>
      <c r="GN31">
        <f t="shared" si="43"/>
        <v>0</v>
      </c>
      <c r="GO31">
        <f t="shared" si="44"/>
        <v>0</v>
      </c>
      <c r="GP31">
        <f t="shared" si="45"/>
        <v>2096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32</v>
      </c>
      <c r="HO31" t="s">
        <v>33</v>
      </c>
      <c r="HP31" t="s">
        <v>28</v>
      </c>
      <c r="HQ31" t="s">
        <v>28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ROW(EtalonRes!A9)</f>
        <v>9</v>
      </c>
      <c r="E32" s="2" t="s">
        <v>39</v>
      </c>
      <c r="F32" s="2" t="s">
        <v>40</v>
      </c>
      <c r="G32" s="2" t="s">
        <v>41</v>
      </c>
      <c r="H32" s="2" t="s">
        <v>42</v>
      </c>
      <c r="I32" s="2">
        <f>ROUND(ROUND(1,4),7)</f>
        <v>1</v>
      </c>
      <c r="J32" s="2">
        <v>0</v>
      </c>
      <c r="K32" s="2">
        <f>ROUND(ROUND(1,4),7)</f>
        <v>1</v>
      </c>
      <c r="L32" s="2"/>
      <c r="M32" s="2"/>
      <c r="N32" s="2"/>
      <c r="O32" s="2">
        <f>ROUND(CP32,2)</f>
        <v>279.94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279.94</v>
      </c>
      <c r="T32" s="2">
        <f>ROUND(CU32*I32,2)</f>
        <v>0</v>
      </c>
      <c r="U32" s="2">
        <f t="shared" si="21"/>
        <v>18.071999999999999</v>
      </c>
      <c r="V32" s="2">
        <f t="shared" si="22"/>
        <v>0</v>
      </c>
      <c r="W32" s="2">
        <f>ROUND(CX32*I32,2)</f>
        <v>0</v>
      </c>
      <c r="X32" s="2">
        <f>ROUND(CY32,2)</f>
        <v>207.16</v>
      </c>
      <c r="Y32" s="2">
        <f>ROUND(CZ32,2)</f>
        <v>100.78</v>
      </c>
      <c r="Z32" s="2"/>
      <c r="AA32" s="2">
        <v>64886885</v>
      </c>
      <c r="AB32" s="2">
        <f t="shared" si="23"/>
        <v>279.94</v>
      </c>
      <c r="AC32" s="2">
        <f t="shared" si="24"/>
        <v>0</v>
      </c>
      <c r="AD32" s="2">
        <f t="shared" si="25"/>
        <v>0</v>
      </c>
      <c r="AE32" s="2">
        <f t="shared" si="26"/>
        <v>0</v>
      </c>
      <c r="AF32" s="2">
        <f t="shared" si="27"/>
        <v>279.94</v>
      </c>
      <c r="AG32" s="2">
        <f t="shared" si="28"/>
        <v>0</v>
      </c>
      <c r="AH32" s="2">
        <f t="shared" si="29"/>
        <v>18.071999999999999</v>
      </c>
      <c r="AI32" s="2">
        <f t="shared" si="30"/>
        <v>0</v>
      </c>
      <c r="AJ32" s="2">
        <f t="shared" si="31"/>
        <v>0</v>
      </c>
      <c r="AK32" s="2">
        <v>278.82</v>
      </c>
      <c r="AL32" s="2">
        <v>0</v>
      </c>
      <c r="AM32" s="2">
        <v>0</v>
      </c>
      <c r="AN32" s="2">
        <v>0</v>
      </c>
      <c r="AO32" s="2">
        <v>278.82</v>
      </c>
      <c r="AP32" s="2">
        <v>0</v>
      </c>
      <c r="AQ32" s="2">
        <v>18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43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222</v>
      </c>
      <c r="CO32" s="2">
        <v>0</v>
      </c>
      <c r="CP32" s="2">
        <f t="shared" si="32"/>
        <v>279.94</v>
      </c>
      <c r="CQ32" s="2">
        <f t="shared" si="33"/>
        <v>0</v>
      </c>
      <c r="CR32" s="2">
        <f t="shared" si="34"/>
        <v>0</v>
      </c>
      <c r="CS32" s="2">
        <f t="shared" si="35"/>
        <v>0</v>
      </c>
      <c r="CT32" s="2">
        <f t="shared" si="36"/>
        <v>279.94</v>
      </c>
      <c r="CU32" s="2">
        <f t="shared" si="37"/>
        <v>0</v>
      </c>
      <c r="CV32" s="2">
        <f t="shared" si="38"/>
        <v>18.071999999999999</v>
      </c>
      <c r="CW32" s="2">
        <f t="shared" si="39"/>
        <v>0</v>
      </c>
      <c r="CX32" s="2">
        <f t="shared" si="40"/>
        <v>0</v>
      </c>
      <c r="CY32" s="2">
        <f t="shared" si="41"/>
        <v>207.15560000000002</v>
      </c>
      <c r="CZ32" s="2">
        <f t="shared" si="42"/>
        <v>100.7784</v>
      </c>
      <c r="DA32" s="2"/>
      <c r="DB32" s="2"/>
      <c r="DC32" s="2" t="s">
        <v>3</v>
      </c>
      <c r="DD32" s="2" t="s">
        <v>3</v>
      </c>
      <c r="DE32" s="2" t="s">
        <v>27</v>
      </c>
      <c r="DF32" s="2" t="s">
        <v>27</v>
      </c>
      <c r="DG32" s="2" t="s">
        <v>27</v>
      </c>
      <c r="DH32" s="2" t="s">
        <v>3</v>
      </c>
      <c r="DI32" s="2" t="s">
        <v>27</v>
      </c>
      <c r="DJ32" s="2" t="s">
        <v>27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42</v>
      </c>
      <c r="DW32" s="2" t="s">
        <v>42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56793215</v>
      </c>
      <c r="EF32" s="2">
        <v>4</v>
      </c>
      <c r="EG32" s="2" t="s">
        <v>28</v>
      </c>
      <c r="EH32" s="2">
        <v>83</v>
      </c>
      <c r="EI32" s="2" t="s">
        <v>28</v>
      </c>
      <c r="EJ32" s="2">
        <v>4</v>
      </c>
      <c r="EK32" s="2">
        <v>200001</v>
      </c>
      <c r="EL32" s="2" t="s">
        <v>29</v>
      </c>
      <c r="EM32" s="2" t="s">
        <v>30</v>
      </c>
      <c r="EN32" s="2"/>
      <c r="EO32" s="2" t="s">
        <v>31</v>
      </c>
      <c r="EP32" s="2"/>
      <c r="EQ32" s="2">
        <v>131072</v>
      </c>
      <c r="ER32" s="2">
        <v>278.82</v>
      </c>
      <c r="ES32" s="2">
        <v>0</v>
      </c>
      <c r="ET32" s="2">
        <v>0</v>
      </c>
      <c r="EU32" s="2">
        <v>0</v>
      </c>
      <c r="EV32" s="2">
        <v>278.82</v>
      </c>
      <c r="EW32" s="2">
        <v>18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-1751358316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587.88</v>
      </c>
      <c r="GN32" s="2">
        <f t="shared" si="43"/>
        <v>0</v>
      </c>
      <c r="GO32" s="2">
        <f t="shared" si="44"/>
        <v>0</v>
      </c>
      <c r="GP32" s="2">
        <f t="shared" si="45"/>
        <v>587.88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32</v>
      </c>
      <c r="HO32" s="2" t="s">
        <v>33</v>
      </c>
      <c r="HP32" s="2" t="s">
        <v>28</v>
      </c>
      <c r="HQ32" s="2" t="s">
        <v>28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39</v>
      </c>
      <c r="F33" t="s">
        <v>40</v>
      </c>
      <c r="G33" t="s">
        <v>41</v>
      </c>
      <c r="H33" t="s">
        <v>42</v>
      </c>
      <c r="I33">
        <f>ROUND(ROUND(1,4),7)</f>
        <v>1</v>
      </c>
      <c r="J33">
        <v>0</v>
      </c>
      <c r="K33">
        <f>ROUND(ROUND(1,4),7)</f>
        <v>1</v>
      </c>
      <c r="O33">
        <f>ROUND(CP33,0)</f>
        <v>14257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14257</v>
      </c>
      <c r="T33">
        <f>ROUND(CU33*I33,0)</f>
        <v>0</v>
      </c>
      <c r="U33">
        <f t="shared" si="21"/>
        <v>18.071999999999999</v>
      </c>
      <c r="V33">
        <f t="shared" si="22"/>
        <v>0</v>
      </c>
      <c r="W33">
        <f>ROUND(CX33*I33,0)</f>
        <v>0</v>
      </c>
      <c r="X33">
        <f>ROUND(CY33,0)</f>
        <v>10550</v>
      </c>
      <c r="Y33">
        <f>ROUND(CZ33,0)</f>
        <v>5133</v>
      </c>
      <c r="AA33">
        <v>64886883</v>
      </c>
      <c r="AB33">
        <f t="shared" si="23"/>
        <v>279.94</v>
      </c>
      <c r="AC33">
        <f t="shared" si="24"/>
        <v>0</v>
      </c>
      <c r="AD33">
        <f t="shared" si="25"/>
        <v>0</v>
      </c>
      <c r="AE33">
        <f t="shared" si="26"/>
        <v>0</v>
      </c>
      <c r="AF33">
        <f t="shared" si="27"/>
        <v>279.94</v>
      </c>
      <c r="AG33">
        <f t="shared" si="28"/>
        <v>0</v>
      </c>
      <c r="AH33">
        <f t="shared" si="29"/>
        <v>18.071999999999999</v>
      </c>
      <c r="AI33">
        <f t="shared" si="30"/>
        <v>0</v>
      </c>
      <c r="AJ33">
        <f t="shared" si="31"/>
        <v>0</v>
      </c>
      <c r="AK33">
        <v>278.82</v>
      </c>
      <c r="AL33">
        <v>0</v>
      </c>
      <c r="AM33">
        <v>0</v>
      </c>
      <c r="AN33">
        <v>0</v>
      </c>
      <c r="AO33">
        <v>278.82</v>
      </c>
      <c r="AP33">
        <v>0</v>
      </c>
      <c r="AQ33">
        <v>18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43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222</v>
      </c>
      <c r="CO33">
        <v>0</v>
      </c>
      <c r="CP33">
        <f t="shared" si="32"/>
        <v>14257</v>
      </c>
      <c r="CQ33">
        <f t="shared" si="33"/>
        <v>0</v>
      </c>
      <c r="CR33">
        <f t="shared" si="34"/>
        <v>0</v>
      </c>
      <c r="CS33">
        <f t="shared" si="35"/>
        <v>0</v>
      </c>
      <c r="CT33">
        <f t="shared" si="36"/>
        <v>14257.3442</v>
      </c>
      <c r="CU33">
        <f t="shared" si="37"/>
        <v>0</v>
      </c>
      <c r="CV33">
        <f t="shared" si="38"/>
        <v>18.071999999999999</v>
      </c>
      <c r="CW33">
        <f t="shared" si="39"/>
        <v>0</v>
      </c>
      <c r="CX33">
        <f t="shared" si="40"/>
        <v>0</v>
      </c>
      <c r="CY33">
        <f t="shared" si="41"/>
        <v>10550.18</v>
      </c>
      <c r="CZ33">
        <f t="shared" si="42"/>
        <v>5132.5200000000004</v>
      </c>
      <c r="DC33" t="s">
        <v>3</v>
      </c>
      <c r="DD33" t="s">
        <v>3</v>
      </c>
      <c r="DE33" t="s">
        <v>27</v>
      </c>
      <c r="DF33" t="s">
        <v>27</v>
      </c>
      <c r="DG33" t="s">
        <v>27</v>
      </c>
      <c r="DH33" t="s">
        <v>3</v>
      </c>
      <c r="DI33" t="s">
        <v>27</v>
      </c>
      <c r="DJ33" t="s">
        <v>27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42</v>
      </c>
      <c r="DW33" t="s">
        <v>42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56793215</v>
      </c>
      <c r="EF33">
        <v>4</v>
      </c>
      <c r="EG33" t="s">
        <v>28</v>
      </c>
      <c r="EH33">
        <v>83</v>
      </c>
      <c r="EI33" t="s">
        <v>28</v>
      </c>
      <c r="EJ33">
        <v>4</v>
      </c>
      <c r="EK33">
        <v>200001</v>
      </c>
      <c r="EL33" t="s">
        <v>29</v>
      </c>
      <c r="EM33" t="s">
        <v>30</v>
      </c>
      <c r="EO33" t="s">
        <v>31</v>
      </c>
      <c r="EQ33">
        <v>131072</v>
      </c>
      <c r="ER33">
        <v>278.82</v>
      </c>
      <c r="ES33">
        <v>0</v>
      </c>
      <c r="ET33">
        <v>0</v>
      </c>
      <c r="EU33">
        <v>0</v>
      </c>
      <c r="EV33">
        <v>278.82</v>
      </c>
      <c r="EW33">
        <v>18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-1751358316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29940</v>
      </c>
      <c r="GN33">
        <f t="shared" si="43"/>
        <v>0</v>
      </c>
      <c r="GO33">
        <f t="shared" si="44"/>
        <v>0</v>
      </c>
      <c r="GP33">
        <f t="shared" si="45"/>
        <v>29940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32</v>
      </c>
      <c r="HO33" t="s">
        <v>33</v>
      </c>
      <c r="HP33" t="s">
        <v>28</v>
      </c>
      <c r="HQ33" t="s">
        <v>28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ROW(SmtRes!A12)</f>
        <v>12</v>
      </c>
      <c r="D34" s="2">
        <f>ROW(EtalonRes!A12)</f>
        <v>12</v>
      </c>
      <c r="E34" s="2" t="s">
        <v>44</v>
      </c>
      <c r="F34" s="2" t="s">
        <v>35</v>
      </c>
      <c r="G34" s="2" t="s">
        <v>36</v>
      </c>
      <c r="H34" s="2" t="s">
        <v>37</v>
      </c>
      <c r="I34" s="2">
        <f>ROUND(ROUND(12,4),7)</f>
        <v>12</v>
      </c>
      <c r="J34" s="2">
        <v>0</v>
      </c>
      <c r="K34" s="2">
        <f>ROUND(ROUND(12,4),7)</f>
        <v>12</v>
      </c>
      <c r="L34" s="2"/>
      <c r="M34" s="2"/>
      <c r="N34" s="2"/>
      <c r="O34" s="2">
        <f>ROUND(CP34,2)</f>
        <v>235.2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235.2</v>
      </c>
      <c r="T34" s="2">
        <f>ROUND(CU34*I34,2)</f>
        <v>0</v>
      </c>
      <c r="U34" s="2">
        <f t="shared" si="21"/>
        <v>19.517759999999999</v>
      </c>
      <c r="V34" s="2">
        <f t="shared" si="22"/>
        <v>0</v>
      </c>
      <c r="W34" s="2">
        <f>ROUND(CX34*I34,2)</f>
        <v>0</v>
      </c>
      <c r="X34" s="2">
        <f>ROUND(CY34,2)</f>
        <v>174.05</v>
      </c>
      <c r="Y34" s="2">
        <f>ROUND(CZ34,2)</f>
        <v>84.67</v>
      </c>
      <c r="Z34" s="2"/>
      <c r="AA34" s="2">
        <v>64886885</v>
      </c>
      <c r="AB34" s="2">
        <f t="shared" si="23"/>
        <v>19.600000000000001</v>
      </c>
      <c r="AC34" s="2">
        <f t="shared" si="24"/>
        <v>0</v>
      </c>
      <c r="AD34" s="2">
        <f t="shared" si="25"/>
        <v>0</v>
      </c>
      <c r="AE34" s="2">
        <f t="shared" si="26"/>
        <v>0</v>
      </c>
      <c r="AF34" s="2">
        <f t="shared" si="27"/>
        <v>19.600000000000001</v>
      </c>
      <c r="AG34" s="2">
        <f t="shared" si="28"/>
        <v>0</v>
      </c>
      <c r="AH34" s="2">
        <f t="shared" si="29"/>
        <v>1.6264800000000001</v>
      </c>
      <c r="AI34" s="2">
        <f t="shared" si="30"/>
        <v>0</v>
      </c>
      <c r="AJ34" s="2">
        <f t="shared" si="31"/>
        <v>0</v>
      </c>
      <c r="AK34" s="2">
        <v>19.52</v>
      </c>
      <c r="AL34" s="2">
        <v>0</v>
      </c>
      <c r="AM34" s="2">
        <v>0</v>
      </c>
      <c r="AN34" s="2">
        <v>0</v>
      </c>
      <c r="AO34" s="2">
        <v>19.52</v>
      </c>
      <c r="AP34" s="2">
        <v>0</v>
      </c>
      <c r="AQ34" s="2">
        <v>1.62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38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222</v>
      </c>
      <c r="CO34" s="2">
        <v>0</v>
      </c>
      <c r="CP34" s="2">
        <f t="shared" si="32"/>
        <v>235.2</v>
      </c>
      <c r="CQ34" s="2">
        <f t="shared" si="33"/>
        <v>0</v>
      </c>
      <c r="CR34" s="2">
        <f t="shared" si="34"/>
        <v>0</v>
      </c>
      <c r="CS34" s="2">
        <f t="shared" si="35"/>
        <v>0</v>
      </c>
      <c r="CT34" s="2">
        <f t="shared" si="36"/>
        <v>19.600000000000001</v>
      </c>
      <c r="CU34" s="2">
        <f t="shared" si="37"/>
        <v>0</v>
      </c>
      <c r="CV34" s="2">
        <f t="shared" si="38"/>
        <v>1.6264800000000001</v>
      </c>
      <c r="CW34" s="2">
        <f t="shared" si="39"/>
        <v>0</v>
      </c>
      <c r="CX34" s="2">
        <f t="shared" si="40"/>
        <v>0</v>
      </c>
      <c r="CY34" s="2">
        <f t="shared" si="41"/>
        <v>174.048</v>
      </c>
      <c r="CZ34" s="2">
        <f t="shared" si="42"/>
        <v>84.671999999999983</v>
      </c>
      <c r="DA34" s="2"/>
      <c r="DB34" s="2"/>
      <c r="DC34" s="2" t="s">
        <v>3</v>
      </c>
      <c r="DD34" s="2" t="s">
        <v>3</v>
      </c>
      <c r="DE34" s="2" t="s">
        <v>27</v>
      </c>
      <c r="DF34" s="2" t="s">
        <v>27</v>
      </c>
      <c r="DG34" s="2" t="s">
        <v>27</v>
      </c>
      <c r="DH34" s="2" t="s">
        <v>3</v>
      </c>
      <c r="DI34" s="2" t="s">
        <v>27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56793215</v>
      </c>
      <c r="EF34" s="2">
        <v>4</v>
      </c>
      <c r="EG34" s="2" t="s">
        <v>28</v>
      </c>
      <c r="EH34" s="2">
        <v>83</v>
      </c>
      <c r="EI34" s="2" t="s">
        <v>28</v>
      </c>
      <c r="EJ34" s="2">
        <v>4</v>
      </c>
      <c r="EK34" s="2">
        <v>200001</v>
      </c>
      <c r="EL34" s="2" t="s">
        <v>29</v>
      </c>
      <c r="EM34" s="2" t="s">
        <v>30</v>
      </c>
      <c r="EN34" s="2"/>
      <c r="EO34" s="2" t="s">
        <v>31</v>
      </c>
      <c r="EP34" s="2"/>
      <c r="EQ34" s="2">
        <v>131072</v>
      </c>
      <c r="ER34" s="2">
        <v>19.52</v>
      </c>
      <c r="ES34" s="2">
        <v>0</v>
      </c>
      <c r="ET34" s="2">
        <v>0</v>
      </c>
      <c r="EU34" s="2">
        <v>0</v>
      </c>
      <c r="EV34" s="2">
        <v>19.52</v>
      </c>
      <c r="EW34" s="2">
        <v>1.62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2054183240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493.92</v>
      </c>
      <c r="GN34" s="2">
        <f t="shared" si="43"/>
        <v>0</v>
      </c>
      <c r="GO34" s="2">
        <f t="shared" si="44"/>
        <v>0</v>
      </c>
      <c r="GP34" s="2">
        <f t="shared" si="45"/>
        <v>493.92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32</v>
      </c>
      <c r="HO34" s="2" t="s">
        <v>33</v>
      </c>
      <c r="HP34" s="2" t="s">
        <v>28</v>
      </c>
      <c r="HQ34" s="2" t="s">
        <v>28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44</v>
      </c>
      <c r="F35" t="s">
        <v>35</v>
      </c>
      <c r="G35" t="s">
        <v>36</v>
      </c>
      <c r="H35" t="s">
        <v>37</v>
      </c>
      <c r="I35">
        <f>ROUND(ROUND(12,4),7)</f>
        <v>12</v>
      </c>
      <c r="J35">
        <v>0</v>
      </c>
      <c r="K35">
        <f>ROUND(ROUND(12,4),7)</f>
        <v>12</v>
      </c>
      <c r="O35">
        <f>ROUND(CP35,0)</f>
        <v>11979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11979</v>
      </c>
      <c r="T35">
        <f>ROUND(CU35*I35,0)</f>
        <v>0</v>
      </c>
      <c r="U35">
        <f t="shared" si="21"/>
        <v>19.517759999999999</v>
      </c>
      <c r="V35">
        <f t="shared" si="22"/>
        <v>0</v>
      </c>
      <c r="W35">
        <f>ROUND(CX35*I35,0)</f>
        <v>0</v>
      </c>
      <c r="X35">
        <f>ROUND(CY35,0)</f>
        <v>8864</v>
      </c>
      <c r="Y35">
        <f>ROUND(CZ35,0)</f>
        <v>4312</v>
      </c>
      <c r="AA35">
        <v>64886883</v>
      </c>
      <c r="AB35">
        <f t="shared" si="23"/>
        <v>19.600000000000001</v>
      </c>
      <c r="AC35">
        <f t="shared" si="24"/>
        <v>0</v>
      </c>
      <c r="AD35">
        <f t="shared" si="25"/>
        <v>0</v>
      </c>
      <c r="AE35">
        <f t="shared" si="26"/>
        <v>0</v>
      </c>
      <c r="AF35">
        <f t="shared" si="27"/>
        <v>19.600000000000001</v>
      </c>
      <c r="AG35">
        <f t="shared" si="28"/>
        <v>0</v>
      </c>
      <c r="AH35">
        <f t="shared" si="29"/>
        <v>1.6264800000000001</v>
      </c>
      <c r="AI35">
        <f t="shared" si="30"/>
        <v>0</v>
      </c>
      <c r="AJ35">
        <f t="shared" si="31"/>
        <v>0</v>
      </c>
      <c r="AK35">
        <v>19.52</v>
      </c>
      <c r="AL35">
        <v>0</v>
      </c>
      <c r="AM35">
        <v>0</v>
      </c>
      <c r="AN35">
        <v>0</v>
      </c>
      <c r="AO35">
        <v>19.52</v>
      </c>
      <c r="AP35">
        <v>0</v>
      </c>
      <c r="AQ35">
        <v>1.62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38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222</v>
      </c>
      <c r="CO35">
        <v>0</v>
      </c>
      <c r="CP35">
        <f t="shared" si="32"/>
        <v>11979</v>
      </c>
      <c r="CQ35">
        <f t="shared" si="33"/>
        <v>0</v>
      </c>
      <c r="CR35">
        <f t="shared" si="34"/>
        <v>0</v>
      </c>
      <c r="CS35">
        <f t="shared" si="35"/>
        <v>0</v>
      </c>
      <c r="CT35">
        <f t="shared" si="36"/>
        <v>998.22800000000007</v>
      </c>
      <c r="CU35">
        <f t="shared" si="37"/>
        <v>0</v>
      </c>
      <c r="CV35">
        <f t="shared" si="38"/>
        <v>1.6264800000000001</v>
      </c>
      <c r="CW35">
        <f t="shared" si="39"/>
        <v>0</v>
      </c>
      <c r="CX35">
        <f t="shared" si="40"/>
        <v>0</v>
      </c>
      <c r="CY35">
        <f t="shared" si="41"/>
        <v>8864.4599999999991</v>
      </c>
      <c r="CZ35">
        <f t="shared" si="42"/>
        <v>4312.4399999999996</v>
      </c>
      <c r="DC35" t="s">
        <v>3</v>
      </c>
      <c r="DD35" t="s">
        <v>3</v>
      </c>
      <c r="DE35" t="s">
        <v>27</v>
      </c>
      <c r="DF35" t="s">
        <v>27</v>
      </c>
      <c r="DG35" t="s">
        <v>27</v>
      </c>
      <c r="DH35" t="s">
        <v>3</v>
      </c>
      <c r="DI35" t="s">
        <v>27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56793215</v>
      </c>
      <c r="EF35">
        <v>4</v>
      </c>
      <c r="EG35" t="s">
        <v>28</v>
      </c>
      <c r="EH35">
        <v>83</v>
      </c>
      <c r="EI35" t="s">
        <v>28</v>
      </c>
      <c r="EJ35">
        <v>4</v>
      </c>
      <c r="EK35">
        <v>200001</v>
      </c>
      <c r="EL35" t="s">
        <v>29</v>
      </c>
      <c r="EM35" t="s">
        <v>30</v>
      </c>
      <c r="EO35" t="s">
        <v>31</v>
      </c>
      <c r="EQ35">
        <v>131072</v>
      </c>
      <c r="ER35">
        <v>19.52</v>
      </c>
      <c r="ES35">
        <v>0</v>
      </c>
      <c r="ET35">
        <v>0</v>
      </c>
      <c r="EU35">
        <v>0</v>
      </c>
      <c r="EV35">
        <v>19.52</v>
      </c>
      <c r="EW35">
        <v>1.62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2054183240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25155</v>
      </c>
      <c r="GN35">
        <f t="shared" si="43"/>
        <v>0</v>
      </c>
      <c r="GO35">
        <f t="shared" si="44"/>
        <v>0</v>
      </c>
      <c r="GP35">
        <f t="shared" si="45"/>
        <v>25155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32</v>
      </c>
      <c r="HO35" t="s">
        <v>33</v>
      </c>
      <c r="HP35" t="s">
        <v>28</v>
      </c>
      <c r="HQ35" t="s">
        <v>28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ROW(SmtRes!A16)</f>
        <v>16</v>
      </c>
      <c r="D36" s="2">
        <f>ROW(EtalonRes!A16)</f>
        <v>16</v>
      </c>
      <c r="E36" s="2" t="s">
        <v>45</v>
      </c>
      <c r="F36" s="2" t="s">
        <v>46</v>
      </c>
      <c r="G36" s="2" t="s">
        <v>47</v>
      </c>
      <c r="H36" s="2" t="s">
        <v>48</v>
      </c>
      <c r="I36" s="2">
        <f>ROUND(ROUND(2,4),7)</f>
        <v>2</v>
      </c>
      <c r="J36" s="2">
        <v>0</v>
      </c>
      <c r="K36" s="2">
        <f>ROUND(ROUND(2,4),7)</f>
        <v>2</v>
      </c>
      <c r="L36" s="2"/>
      <c r="M36" s="2"/>
      <c r="N36" s="2"/>
      <c r="O36" s="2">
        <f>ROUND(CP36,2)</f>
        <v>8.24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8.24</v>
      </c>
      <c r="T36" s="2">
        <f>ROUND(CU36*I36,2)</f>
        <v>0</v>
      </c>
      <c r="U36" s="2">
        <f t="shared" si="21"/>
        <v>0.64256000000000002</v>
      </c>
      <c r="V36" s="2">
        <f t="shared" si="22"/>
        <v>0</v>
      </c>
      <c r="W36" s="2">
        <f>ROUND(CX36*I36,2)</f>
        <v>0</v>
      </c>
      <c r="X36" s="2">
        <f>ROUND(CY36,2)</f>
        <v>6.1</v>
      </c>
      <c r="Y36" s="2">
        <f>ROUND(CZ36,2)</f>
        <v>2.97</v>
      </c>
      <c r="Z36" s="2"/>
      <c r="AA36" s="2">
        <v>64886885</v>
      </c>
      <c r="AB36" s="2">
        <f t="shared" si="23"/>
        <v>4.12</v>
      </c>
      <c r="AC36" s="2">
        <f t="shared" si="24"/>
        <v>0</v>
      </c>
      <c r="AD36" s="2">
        <f t="shared" si="25"/>
        <v>0</v>
      </c>
      <c r="AE36" s="2">
        <f t="shared" si="26"/>
        <v>0</v>
      </c>
      <c r="AF36" s="2">
        <f t="shared" si="27"/>
        <v>4.12</v>
      </c>
      <c r="AG36" s="2">
        <f t="shared" si="28"/>
        <v>0</v>
      </c>
      <c r="AH36" s="2">
        <f t="shared" si="29"/>
        <v>0.32128000000000001</v>
      </c>
      <c r="AI36" s="2">
        <f t="shared" si="30"/>
        <v>0</v>
      </c>
      <c r="AJ36" s="2">
        <f t="shared" si="31"/>
        <v>0</v>
      </c>
      <c r="AK36" s="2">
        <v>4.0999999999999996</v>
      </c>
      <c r="AL36" s="2">
        <v>0</v>
      </c>
      <c r="AM36" s="2">
        <v>0</v>
      </c>
      <c r="AN36" s="2">
        <v>0</v>
      </c>
      <c r="AO36" s="2">
        <v>4.0999999999999996</v>
      </c>
      <c r="AP36" s="2">
        <v>0</v>
      </c>
      <c r="AQ36" s="2">
        <v>0.32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49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222</v>
      </c>
      <c r="CO36" s="2">
        <v>0</v>
      </c>
      <c r="CP36" s="2">
        <f t="shared" si="32"/>
        <v>8.24</v>
      </c>
      <c r="CQ36" s="2">
        <f t="shared" si="33"/>
        <v>0</v>
      </c>
      <c r="CR36" s="2">
        <f t="shared" si="34"/>
        <v>0</v>
      </c>
      <c r="CS36" s="2">
        <f t="shared" si="35"/>
        <v>0</v>
      </c>
      <c r="CT36" s="2">
        <f t="shared" si="36"/>
        <v>4.12</v>
      </c>
      <c r="CU36" s="2">
        <f t="shared" si="37"/>
        <v>0</v>
      </c>
      <c r="CV36" s="2">
        <f t="shared" si="38"/>
        <v>0.32128000000000001</v>
      </c>
      <c r="CW36" s="2">
        <f t="shared" si="39"/>
        <v>0</v>
      </c>
      <c r="CX36" s="2">
        <f t="shared" si="40"/>
        <v>0</v>
      </c>
      <c r="CY36" s="2">
        <f t="shared" si="41"/>
        <v>6.0975999999999999</v>
      </c>
      <c r="CZ36" s="2">
        <f t="shared" si="42"/>
        <v>2.9663999999999997</v>
      </c>
      <c r="DA36" s="2"/>
      <c r="DB36" s="2"/>
      <c r="DC36" s="2" t="s">
        <v>3</v>
      </c>
      <c r="DD36" s="2" t="s">
        <v>3</v>
      </c>
      <c r="DE36" s="2" t="s">
        <v>27</v>
      </c>
      <c r="DF36" s="2" t="s">
        <v>27</v>
      </c>
      <c r="DG36" s="2" t="s">
        <v>27</v>
      </c>
      <c r="DH36" s="2" t="s">
        <v>3</v>
      </c>
      <c r="DI36" s="2" t="s">
        <v>27</v>
      </c>
      <c r="DJ36" s="2" t="s">
        <v>27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48</v>
      </c>
      <c r="DW36" s="2" t="s">
        <v>48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56793215</v>
      </c>
      <c r="EF36" s="2">
        <v>4</v>
      </c>
      <c r="EG36" s="2" t="s">
        <v>28</v>
      </c>
      <c r="EH36" s="2">
        <v>83</v>
      </c>
      <c r="EI36" s="2" t="s">
        <v>28</v>
      </c>
      <c r="EJ36" s="2">
        <v>4</v>
      </c>
      <c r="EK36" s="2">
        <v>200001</v>
      </c>
      <c r="EL36" s="2" t="s">
        <v>29</v>
      </c>
      <c r="EM36" s="2" t="s">
        <v>30</v>
      </c>
      <c r="EN36" s="2"/>
      <c r="EO36" s="2" t="s">
        <v>31</v>
      </c>
      <c r="EP36" s="2"/>
      <c r="EQ36" s="2">
        <v>131072</v>
      </c>
      <c r="ER36" s="2">
        <v>4.0999999999999996</v>
      </c>
      <c r="ES36" s="2">
        <v>0</v>
      </c>
      <c r="ET36" s="2">
        <v>0</v>
      </c>
      <c r="EU36" s="2">
        <v>0</v>
      </c>
      <c r="EV36" s="2">
        <v>4.0999999999999996</v>
      </c>
      <c r="EW36" s="2">
        <v>0.32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-6332525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17.309999999999999</v>
      </c>
      <c r="GN36" s="2">
        <f t="shared" si="43"/>
        <v>0</v>
      </c>
      <c r="GO36" s="2">
        <f t="shared" si="44"/>
        <v>0</v>
      </c>
      <c r="GP36" s="2">
        <f t="shared" si="45"/>
        <v>17.309999999999999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32</v>
      </c>
      <c r="HO36" s="2" t="s">
        <v>33</v>
      </c>
      <c r="HP36" s="2" t="s">
        <v>28</v>
      </c>
      <c r="HQ36" s="2" t="s">
        <v>28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ROW(SmtRes!A18)</f>
        <v>18</v>
      </c>
      <c r="D37">
        <f>ROW(EtalonRes!A18)</f>
        <v>18</v>
      </c>
      <c r="E37" t="s">
        <v>45</v>
      </c>
      <c r="F37" t="s">
        <v>46</v>
      </c>
      <c r="G37" t="s">
        <v>47</v>
      </c>
      <c r="H37" t="s">
        <v>48</v>
      </c>
      <c r="I37">
        <f>ROUND(ROUND(2,4),7)</f>
        <v>2</v>
      </c>
      <c r="J37">
        <v>0</v>
      </c>
      <c r="K37">
        <f>ROUND(ROUND(2,4),7)</f>
        <v>2</v>
      </c>
      <c r="O37">
        <f>ROUND(CP37,0)</f>
        <v>420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420</v>
      </c>
      <c r="T37">
        <f>ROUND(CU37*I37,0)</f>
        <v>0</v>
      </c>
      <c r="U37">
        <f t="shared" si="21"/>
        <v>0.64256000000000002</v>
      </c>
      <c r="V37">
        <f t="shared" si="22"/>
        <v>0</v>
      </c>
      <c r="W37">
        <f>ROUND(CX37*I37,0)</f>
        <v>0</v>
      </c>
      <c r="X37">
        <f>ROUND(CY37,0)</f>
        <v>311</v>
      </c>
      <c r="Y37">
        <f>ROUND(CZ37,0)</f>
        <v>151</v>
      </c>
      <c r="AA37">
        <v>64886883</v>
      </c>
      <c r="AB37">
        <f t="shared" si="23"/>
        <v>4.12</v>
      </c>
      <c r="AC37">
        <f t="shared" si="24"/>
        <v>0</v>
      </c>
      <c r="AD37">
        <f t="shared" si="25"/>
        <v>0</v>
      </c>
      <c r="AE37">
        <f t="shared" si="26"/>
        <v>0</v>
      </c>
      <c r="AF37">
        <f t="shared" si="27"/>
        <v>4.12</v>
      </c>
      <c r="AG37">
        <f t="shared" si="28"/>
        <v>0</v>
      </c>
      <c r="AH37">
        <f t="shared" si="29"/>
        <v>0.32128000000000001</v>
      </c>
      <c r="AI37">
        <f t="shared" si="30"/>
        <v>0</v>
      </c>
      <c r="AJ37">
        <f t="shared" si="31"/>
        <v>0</v>
      </c>
      <c r="AK37">
        <v>4.0999999999999996</v>
      </c>
      <c r="AL37">
        <v>0</v>
      </c>
      <c r="AM37">
        <v>0</v>
      </c>
      <c r="AN37">
        <v>0</v>
      </c>
      <c r="AO37">
        <v>4.0999999999999996</v>
      </c>
      <c r="AP37">
        <v>0</v>
      </c>
      <c r="AQ37">
        <v>0.32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49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222</v>
      </c>
      <c r="CO37">
        <v>0</v>
      </c>
      <c r="CP37">
        <f t="shared" si="32"/>
        <v>420</v>
      </c>
      <c r="CQ37">
        <f t="shared" si="33"/>
        <v>0</v>
      </c>
      <c r="CR37">
        <f t="shared" si="34"/>
        <v>0</v>
      </c>
      <c r="CS37">
        <f t="shared" si="35"/>
        <v>0</v>
      </c>
      <c r="CT37">
        <f t="shared" si="36"/>
        <v>209.83160000000001</v>
      </c>
      <c r="CU37">
        <f t="shared" si="37"/>
        <v>0</v>
      </c>
      <c r="CV37">
        <f t="shared" si="38"/>
        <v>0.32128000000000001</v>
      </c>
      <c r="CW37">
        <f t="shared" si="39"/>
        <v>0</v>
      </c>
      <c r="CX37">
        <f t="shared" si="40"/>
        <v>0</v>
      </c>
      <c r="CY37">
        <f t="shared" si="41"/>
        <v>310.8</v>
      </c>
      <c r="CZ37">
        <f t="shared" si="42"/>
        <v>151.19999999999999</v>
      </c>
      <c r="DC37" t="s">
        <v>3</v>
      </c>
      <c r="DD37" t="s">
        <v>3</v>
      </c>
      <c r="DE37" t="s">
        <v>27</v>
      </c>
      <c r="DF37" t="s">
        <v>27</v>
      </c>
      <c r="DG37" t="s">
        <v>27</v>
      </c>
      <c r="DH37" t="s">
        <v>3</v>
      </c>
      <c r="DI37" t="s">
        <v>27</v>
      </c>
      <c r="DJ37" t="s">
        <v>27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56793215</v>
      </c>
      <c r="EF37">
        <v>4</v>
      </c>
      <c r="EG37" t="s">
        <v>28</v>
      </c>
      <c r="EH37">
        <v>83</v>
      </c>
      <c r="EI37" t="s">
        <v>28</v>
      </c>
      <c r="EJ37">
        <v>4</v>
      </c>
      <c r="EK37">
        <v>200001</v>
      </c>
      <c r="EL37" t="s">
        <v>29</v>
      </c>
      <c r="EM37" t="s">
        <v>30</v>
      </c>
      <c r="EO37" t="s">
        <v>31</v>
      </c>
      <c r="EQ37">
        <v>131072</v>
      </c>
      <c r="ER37">
        <v>4.0999999999999996</v>
      </c>
      <c r="ES37">
        <v>0</v>
      </c>
      <c r="ET37">
        <v>0</v>
      </c>
      <c r="EU37">
        <v>0</v>
      </c>
      <c r="EV37">
        <v>4.0999999999999996</v>
      </c>
      <c r="EW37">
        <v>0.32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-6332525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882</v>
      </c>
      <c r="GN37">
        <f t="shared" si="43"/>
        <v>0</v>
      </c>
      <c r="GO37">
        <f t="shared" si="44"/>
        <v>0</v>
      </c>
      <c r="GP37">
        <f t="shared" si="45"/>
        <v>882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32</v>
      </c>
      <c r="HO37" t="s">
        <v>33</v>
      </c>
      <c r="HP37" t="s">
        <v>28</v>
      </c>
      <c r="HQ37" t="s">
        <v>28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ROW(SmtRes!A20)</f>
        <v>20</v>
      </c>
      <c r="D38" s="2">
        <f>ROW(EtalonRes!A20)</f>
        <v>20</v>
      </c>
      <c r="E38" s="2" t="s">
        <v>50</v>
      </c>
      <c r="F38" s="2" t="s">
        <v>51</v>
      </c>
      <c r="G38" s="2" t="s">
        <v>52</v>
      </c>
      <c r="H38" s="2" t="s">
        <v>53</v>
      </c>
      <c r="I38" s="2">
        <v>2</v>
      </c>
      <c r="J38" s="2">
        <v>0</v>
      </c>
      <c r="K38" s="2">
        <v>2</v>
      </c>
      <c r="L38" s="2"/>
      <c r="M38" s="2"/>
      <c r="N38" s="2"/>
      <c r="O38" s="2">
        <f>ROUND(CP38,2)</f>
        <v>21.08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21.08</v>
      </c>
      <c r="T38" s="2">
        <f>ROUND(CU38*I38,2)</f>
        <v>0</v>
      </c>
      <c r="U38" s="2">
        <f t="shared" si="21"/>
        <v>1.64656</v>
      </c>
      <c r="V38" s="2">
        <f t="shared" si="22"/>
        <v>0</v>
      </c>
      <c r="W38" s="2">
        <f>ROUND(CX38*I38,2)</f>
        <v>0</v>
      </c>
      <c r="X38" s="2">
        <f>ROUND(CY38,2)</f>
        <v>15.6</v>
      </c>
      <c r="Y38" s="2">
        <f>ROUND(CZ38,2)</f>
        <v>7.59</v>
      </c>
      <c r="Z38" s="2"/>
      <c r="AA38" s="2">
        <v>64886885</v>
      </c>
      <c r="AB38" s="2">
        <f t="shared" si="23"/>
        <v>10.54</v>
      </c>
      <c r="AC38" s="2">
        <f t="shared" si="24"/>
        <v>0</v>
      </c>
      <c r="AD38" s="2">
        <f t="shared" si="25"/>
        <v>0</v>
      </c>
      <c r="AE38" s="2">
        <f t="shared" si="26"/>
        <v>0</v>
      </c>
      <c r="AF38" s="2">
        <f t="shared" si="27"/>
        <v>10.54</v>
      </c>
      <c r="AG38" s="2">
        <f t="shared" si="28"/>
        <v>0</v>
      </c>
      <c r="AH38" s="2">
        <f t="shared" si="29"/>
        <v>0.8232799999999999</v>
      </c>
      <c r="AI38" s="2">
        <f t="shared" si="30"/>
        <v>0</v>
      </c>
      <c r="AJ38" s="2">
        <f t="shared" si="31"/>
        <v>0</v>
      </c>
      <c r="AK38" s="2">
        <v>10.5</v>
      </c>
      <c r="AL38" s="2">
        <v>0</v>
      </c>
      <c r="AM38" s="2">
        <v>0</v>
      </c>
      <c r="AN38" s="2">
        <v>0</v>
      </c>
      <c r="AO38" s="2">
        <v>10.5</v>
      </c>
      <c r="AP38" s="2">
        <v>0</v>
      </c>
      <c r="AQ38" s="2">
        <v>0.82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54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222</v>
      </c>
      <c r="CO38" s="2">
        <v>0</v>
      </c>
      <c r="CP38" s="2">
        <f t="shared" si="32"/>
        <v>21.08</v>
      </c>
      <c r="CQ38" s="2">
        <f t="shared" si="33"/>
        <v>0</v>
      </c>
      <c r="CR38" s="2">
        <f t="shared" si="34"/>
        <v>0</v>
      </c>
      <c r="CS38" s="2">
        <f t="shared" si="35"/>
        <v>0</v>
      </c>
      <c r="CT38" s="2">
        <f t="shared" si="36"/>
        <v>10.54</v>
      </c>
      <c r="CU38" s="2">
        <f t="shared" si="37"/>
        <v>0</v>
      </c>
      <c r="CV38" s="2">
        <f t="shared" si="38"/>
        <v>0.8232799999999999</v>
      </c>
      <c r="CW38" s="2">
        <f t="shared" si="39"/>
        <v>0</v>
      </c>
      <c r="CX38" s="2">
        <f t="shared" si="40"/>
        <v>0</v>
      </c>
      <c r="CY38" s="2">
        <f t="shared" si="41"/>
        <v>15.599199999999998</v>
      </c>
      <c r="CZ38" s="2">
        <f t="shared" si="42"/>
        <v>7.5887999999999991</v>
      </c>
      <c r="DA38" s="2"/>
      <c r="DB38" s="2"/>
      <c r="DC38" s="2" t="s">
        <v>3</v>
      </c>
      <c r="DD38" s="2" t="s">
        <v>3</v>
      </c>
      <c r="DE38" s="2" t="s">
        <v>27</v>
      </c>
      <c r="DF38" s="2" t="s">
        <v>27</v>
      </c>
      <c r="DG38" s="2" t="s">
        <v>27</v>
      </c>
      <c r="DH38" s="2" t="s">
        <v>3</v>
      </c>
      <c r="DI38" s="2" t="s">
        <v>27</v>
      </c>
      <c r="DJ38" s="2" t="s">
        <v>27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53</v>
      </c>
      <c r="DW38" s="2" t="s">
        <v>53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56793215</v>
      </c>
      <c r="EF38" s="2">
        <v>4</v>
      </c>
      <c r="EG38" s="2" t="s">
        <v>28</v>
      </c>
      <c r="EH38" s="2">
        <v>83</v>
      </c>
      <c r="EI38" s="2" t="s">
        <v>28</v>
      </c>
      <c r="EJ38" s="2">
        <v>4</v>
      </c>
      <c r="EK38" s="2">
        <v>200001</v>
      </c>
      <c r="EL38" s="2" t="s">
        <v>29</v>
      </c>
      <c r="EM38" s="2" t="s">
        <v>30</v>
      </c>
      <c r="EN38" s="2"/>
      <c r="EO38" s="2" t="s">
        <v>31</v>
      </c>
      <c r="EP38" s="2"/>
      <c r="EQ38" s="2">
        <v>131072</v>
      </c>
      <c r="ER38" s="2">
        <v>10.5</v>
      </c>
      <c r="ES38" s="2">
        <v>0</v>
      </c>
      <c r="ET38" s="2">
        <v>0</v>
      </c>
      <c r="EU38" s="2">
        <v>0</v>
      </c>
      <c r="EV38" s="2">
        <v>10.5</v>
      </c>
      <c r="EW38" s="2">
        <v>0.82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752115447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44.27</v>
      </c>
      <c r="GN38" s="2">
        <f t="shared" si="43"/>
        <v>0</v>
      </c>
      <c r="GO38" s="2">
        <f t="shared" si="44"/>
        <v>0</v>
      </c>
      <c r="GP38" s="2">
        <f t="shared" si="45"/>
        <v>44.27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32</v>
      </c>
      <c r="HO38" s="2" t="s">
        <v>33</v>
      </c>
      <c r="HP38" s="2" t="s">
        <v>28</v>
      </c>
      <c r="HQ38" s="2" t="s">
        <v>28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ROW(SmtRes!A22)</f>
        <v>22</v>
      </c>
      <c r="D39">
        <f>ROW(EtalonRes!A22)</f>
        <v>22</v>
      </c>
      <c r="E39" t="s">
        <v>50</v>
      </c>
      <c r="F39" t="s">
        <v>51</v>
      </c>
      <c r="G39" t="s">
        <v>52</v>
      </c>
      <c r="H39" t="s">
        <v>53</v>
      </c>
      <c r="I39">
        <v>2</v>
      </c>
      <c r="J39">
        <v>0</v>
      </c>
      <c r="K39">
        <v>2</v>
      </c>
      <c r="O39">
        <f>ROUND(CP39,0)</f>
        <v>1074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1074</v>
      </c>
      <c r="T39">
        <f>ROUND(CU39*I39,0)</f>
        <v>0</v>
      </c>
      <c r="U39">
        <f t="shared" si="21"/>
        <v>1.64656</v>
      </c>
      <c r="V39">
        <f t="shared" si="22"/>
        <v>0</v>
      </c>
      <c r="W39">
        <f>ROUND(CX39*I39,0)</f>
        <v>0</v>
      </c>
      <c r="X39">
        <f>ROUND(CY39,0)</f>
        <v>795</v>
      </c>
      <c r="Y39">
        <f>ROUND(CZ39,0)</f>
        <v>387</v>
      </c>
      <c r="AA39">
        <v>64886883</v>
      </c>
      <c r="AB39">
        <f t="shared" si="23"/>
        <v>10.54</v>
      </c>
      <c r="AC39">
        <f t="shared" si="24"/>
        <v>0</v>
      </c>
      <c r="AD39">
        <f t="shared" si="25"/>
        <v>0</v>
      </c>
      <c r="AE39">
        <f t="shared" si="26"/>
        <v>0</v>
      </c>
      <c r="AF39">
        <f t="shared" si="27"/>
        <v>10.54</v>
      </c>
      <c r="AG39">
        <f t="shared" si="28"/>
        <v>0</v>
      </c>
      <c r="AH39">
        <f t="shared" si="29"/>
        <v>0.8232799999999999</v>
      </c>
      <c r="AI39">
        <f t="shared" si="30"/>
        <v>0</v>
      </c>
      <c r="AJ39">
        <f t="shared" si="31"/>
        <v>0</v>
      </c>
      <c r="AK39">
        <v>10.5</v>
      </c>
      <c r="AL39">
        <v>0</v>
      </c>
      <c r="AM39">
        <v>0</v>
      </c>
      <c r="AN39">
        <v>0</v>
      </c>
      <c r="AO39">
        <v>10.5</v>
      </c>
      <c r="AP39">
        <v>0</v>
      </c>
      <c r="AQ39">
        <v>0.82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54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222</v>
      </c>
      <c r="CO39">
        <v>0</v>
      </c>
      <c r="CP39">
        <f t="shared" si="32"/>
        <v>1074</v>
      </c>
      <c r="CQ39">
        <f t="shared" si="33"/>
        <v>0</v>
      </c>
      <c r="CR39">
        <f t="shared" si="34"/>
        <v>0</v>
      </c>
      <c r="CS39">
        <f t="shared" si="35"/>
        <v>0</v>
      </c>
      <c r="CT39">
        <f t="shared" si="36"/>
        <v>536.80219999999997</v>
      </c>
      <c r="CU39">
        <f t="shared" si="37"/>
        <v>0</v>
      </c>
      <c r="CV39">
        <f t="shared" si="38"/>
        <v>0.8232799999999999</v>
      </c>
      <c r="CW39">
        <f t="shared" si="39"/>
        <v>0</v>
      </c>
      <c r="CX39">
        <f t="shared" si="40"/>
        <v>0</v>
      </c>
      <c r="CY39">
        <f t="shared" si="41"/>
        <v>794.76</v>
      </c>
      <c r="CZ39">
        <f t="shared" si="42"/>
        <v>386.64</v>
      </c>
      <c r="DC39" t="s">
        <v>3</v>
      </c>
      <c r="DD39" t="s">
        <v>3</v>
      </c>
      <c r="DE39" t="s">
        <v>27</v>
      </c>
      <c r="DF39" t="s">
        <v>27</v>
      </c>
      <c r="DG39" t="s">
        <v>27</v>
      </c>
      <c r="DH39" t="s">
        <v>3</v>
      </c>
      <c r="DI39" t="s">
        <v>27</v>
      </c>
      <c r="DJ39" t="s">
        <v>27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53</v>
      </c>
      <c r="DW39" t="s">
        <v>53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56793215</v>
      </c>
      <c r="EF39">
        <v>4</v>
      </c>
      <c r="EG39" t="s">
        <v>28</v>
      </c>
      <c r="EH39">
        <v>83</v>
      </c>
      <c r="EI39" t="s">
        <v>28</v>
      </c>
      <c r="EJ39">
        <v>4</v>
      </c>
      <c r="EK39">
        <v>200001</v>
      </c>
      <c r="EL39" t="s">
        <v>29</v>
      </c>
      <c r="EM39" t="s">
        <v>30</v>
      </c>
      <c r="EO39" t="s">
        <v>31</v>
      </c>
      <c r="EQ39">
        <v>131072</v>
      </c>
      <c r="ER39">
        <v>10.5</v>
      </c>
      <c r="ES39">
        <v>0</v>
      </c>
      <c r="ET39">
        <v>0</v>
      </c>
      <c r="EU39">
        <v>0</v>
      </c>
      <c r="EV39">
        <v>10.5</v>
      </c>
      <c r="EW39">
        <v>0.82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752115447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2256</v>
      </c>
      <c r="GN39">
        <f t="shared" si="43"/>
        <v>0</v>
      </c>
      <c r="GO39">
        <f t="shared" si="44"/>
        <v>0</v>
      </c>
      <c r="GP39">
        <f t="shared" si="45"/>
        <v>2256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32</v>
      </c>
      <c r="HO39" t="s">
        <v>33</v>
      </c>
      <c r="HP39" t="s">
        <v>28</v>
      </c>
      <c r="HQ39" t="s">
        <v>28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ROW(SmtRes!A24)</f>
        <v>24</v>
      </c>
      <c r="D40" s="2">
        <f>ROW(EtalonRes!A24)</f>
        <v>24</v>
      </c>
      <c r="E40" s="2" t="s">
        <v>3</v>
      </c>
      <c r="F40" s="2" t="s">
        <v>35</v>
      </c>
      <c r="G40" s="2" t="s">
        <v>36</v>
      </c>
      <c r="H40" s="2" t="s">
        <v>37</v>
      </c>
      <c r="I40" s="2">
        <f>ROUND(ROUND(14,4),7)</f>
        <v>14</v>
      </c>
      <c r="J40" s="2">
        <v>0</v>
      </c>
      <c r="K40" s="2">
        <f>ROUND(ROUND(14,4),7)</f>
        <v>14</v>
      </c>
      <c r="L40" s="2"/>
      <c r="M40" s="2"/>
      <c r="N40" s="2"/>
      <c r="O40" s="2">
        <f>ROUND(CP40,2)</f>
        <v>284.2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284.2</v>
      </c>
      <c r="T40" s="2">
        <f>ROUND(CU40*I40,2)</f>
        <v>0</v>
      </c>
      <c r="U40" s="2">
        <f t="shared" si="21"/>
        <v>23.587199999999999</v>
      </c>
      <c r="V40" s="2">
        <f t="shared" si="22"/>
        <v>0</v>
      </c>
      <c r="W40" s="2">
        <f>ROUND(CX40*I40,2)</f>
        <v>0</v>
      </c>
      <c r="X40" s="2">
        <f>ROUND(CY40,2)</f>
        <v>210.31</v>
      </c>
      <c r="Y40" s="2">
        <f>ROUND(CZ40,2)</f>
        <v>102.31</v>
      </c>
      <c r="Z40" s="2"/>
      <c r="AA40" s="2">
        <v>-1</v>
      </c>
      <c r="AB40" s="2">
        <f t="shared" si="23"/>
        <v>20.3</v>
      </c>
      <c r="AC40" s="2">
        <f t="shared" si="24"/>
        <v>0</v>
      </c>
      <c r="AD40" s="2">
        <f>ROUND(((((ET40*ROUND(((0.3+1)*0.8),7)))-((EU40*ROUND(((0.3+1)*0.8),7))))+AE40),2)</f>
        <v>0</v>
      </c>
      <c r="AE40" s="2">
        <f t="shared" ref="AE40:AF43" si="48">ROUND(((EU40*ROUND(((0.3+1)*0.8),7))),2)</f>
        <v>0</v>
      </c>
      <c r="AF40" s="2">
        <f t="shared" si="48"/>
        <v>20.3</v>
      </c>
      <c r="AG40" s="2">
        <f t="shared" si="28"/>
        <v>0</v>
      </c>
      <c r="AH40" s="2">
        <f t="shared" ref="AH40:AI43" si="49">((EW40*ROUND(((0.3+1)*0.8),7)))</f>
        <v>1.6848000000000001</v>
      </c>
      <c r="AI40" s="2">
        <f t="shared" si="49"/>
        <v>0</v>
      </c>
      <c r="AJ40" s="2">
        <f t="shared" si="31"/>
        <v>0</v>
      </c>
      <c r="AK40" s="2">
        <v>19.52</v>
      </c>
      <c r="AL40" s="2">
        <v>0</v>
      </c>
      <c r="AM40" s="2">
        <v>0</v>
      </c>
      <c r="AN40" s="2">
        <v>0</v>
      </c>
      <c r="AO40" s="2">
        <v>19.52</v>
      </c>
      <c r="AP40" s="2">
        <v>0</v>
      </c>
      <c r="AQ40" s="2">
        <v>1.62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38</v>
      </c>
      <c r="BK40" s="2"/>
      <c r="BL40" s="2"/>
      <c r="BM40" s="2">
        <v>200001</v>
      </c>
      <c r="BN40" s="2">
        <v>0</v>
      </c>
      <c r="BO40" s="2" t="s">
        <v>3</v>
      </c>
      <c r="BP40" s="2">
        <v>0</v>
      </c>
      <c r="BQ40" s="2">
        <v>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222</v>
      </c>
      <c r="CO40" s="2">
        <v>0</v>
      </c>
      <c r="CP40" s="2">
        <f t="shared" si="32"/>
        <v>284.2</v>
      </c>
      <c r="CQ40" s="2">
        <f t="shared" si="33"/>
        <v>0</v>
      </c>
      <c r="CR40" s="2">
        <f>((((ET40*ROUND(((0.3+1)*0.8),7)))*BB40-((EU40*ROUND(((0.3+1)*0.8),7)))*BS40)+AE40*BS40)</f>
        <v>0</v>
      </c>
      <c r="CS40" s="2">
        <f t="shared" si="35"/>
        <v>0</v>
      </c>
      <c r="CT40" s="2">
        <f t="shared" si="36"/>
        <v>20.3</v>
      </c>
      <c r="CU40" s="2">
        <f t="shared" si="37"/>
        <v>0</v>
      </c>
      <c r="CV40" s="2">
        <f t="shared" si="38"/>
        <v>1.6848000000000001</v>
      </c>
      <c r="CW40" s="2">
        <f t="shared" si="39"/>
        <v>0</v>
      </c>
      <c r="CX40" s="2">
        <f t="shared" si="40"/>
        <v>0</v>
      </c>
      <c r="CY40" s="2">
        <f t="shared" si="41"/>
        <v>210.30799999999999</v>
      </c>
      <c r="CZ40" s="2">
        <f t="shared" si="42"/>
        <v>102.31199999999998</v>
      </c>
      <c r="DA40" s="2"/>
      <c r="DB40" s="2"/>
      <c r="DC40" s="2" t="s">
        <v>3</v>
      </c>
      <c r="DD40" s="2" t="s">
        <v>3</v>
      </c>
      <c r="DE40" s="2" t="s">
        <v>55</v>
      </c>
      <c r="DF40" s="2" t="s">
        <v>55</v>
      </c>
      <c r="DG40" s="2" t="s">
        <v>55</v>
      </c>
      <c r="DH40" s="2" t="s">
        <v>3</v>
      </c>
      <c r="DI40" s="2" t="s">
        <v>55</v>
      </c>
      <c r="DJ40" s="2" t="s">
        <v>55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37</v>
      </c>
      <c r="DW40" s="2" t="s">
        <v>37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56793215</v>
      </c>
      <c r="EF40" s="2">
        <v>4</v>
      </c>
      <c r="EG40" s="2" t="s">
        <v>28</v>
      </c>
      <c r="EH40" s="2">
        <v>83</v>
      </c>
      <c r="EI40" s="2" t="s">
        <v>28</v>
      </c>
      <c r="EJ40" s="2">
        <v>4</v>
      </c>
      <c r="EK40" s="2">
        <v>200001</v>
      </c>
      <c r="EL40" s="2" t="s">
        <v>29</v>
      </c>
      <c r="EM40" s="2" t="s">
        <v>30</v>
      </c>
      <c r="EN40" s="2"/>
      <c r="EO40" s="2" t="s">
        <v>31</v>
      </c>
      <c r="EP40" s="2"/>
      <c r="EQ40" s="2">
        <v>132096</v>
      </c>
      <c r="ER40" s="2">
        <v>19.52</v>
      </c>
      <c r="ES40" s="2">
        <v>0</v>
      </c>
      <c r="ET40" s="2">
        <v>0</v>
      </c>
      <c r="EU40" s="2">
        <v>0</v>
      </c>
      <c r="EV40" s="2">
        <v>19.52</v>
      </c>
      <c r="EW40" s="2">
        <v>1.62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2054183240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596.82000000000005</v>
      </c>
      <c r="GN40" s="2">
        <f t="shared" si="43"/>
        <v>0</v>
      </c>
      <c r="GO40" s="2">
        <f t="shared" si="44"/>
        <v>0</v>
      </c>
      <c r="GP40" s="2">
        <f t="shared" si="45"/>
        <v>596.82000000000005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32</v>
      </c>
      <c r="HO40" s="2" t="s">
        <v>33</v>
      </c>
      <c r="HP40" s="2" t="s">
        <v>28</v>
      </c>
      <c r="HQ40" s="2" t="s">
        <v>28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ROW(SmtRes!A26)</f>
        <v>26</v>
      </c>
      <c r="D41">
        <f>ROW(EtalonRes!A26)</f>
        <v>26</v>
      </c>
      <c r="E41" t="s">
        <v>3</v>
      </c>
      <c r="F41" t="s">
        <v>35</v>
      </c>
      <c r="G41" t="s">
        <v>36</v>
      </c>
      <c r="H41" t="s">
        <v>37</v>
      </c>
      <c r="I41">
        <f>ROUND(ROUND(14,4),7)</f>
        <v>14</v>
      </c>
      <c r="J41">
        <v>0</v>
      </c>
      <c r="K41">
        <f>ROUND(ROUND(14,4),7)</f>
        <v>14</v>
      </c>
      <c r="O41">
        <f>ROUND(CP41,0)</f>
        <v>14474</v>
      </c>
      <c r="P41">
        <f>ROUND(CQ41*I41,0)</f>
        <v>0</v>
      </c>
      <c r="Q41">
        <f>ROUND(CR41*I41,0)</f>
        <v>0</v>
      </c>
      <c r="R41">
        <f>ROUND(CS41*I41,0)</f>
        <v>0</v>
      </c>
      <c r="S41">
        <f>ROUND(CT41*I41,0)</f>
        <v>14474</v>
      </c>
      <c r="T41">
        <f>ROUND(CU41*I41,0)</f>
        <v>0</v>
      </c>
      <c r="U41">
        <f t="shared" si="21"/>
        <v>23.587199999999999</v>
      </c>
      <c r="V41">
        <f t="shared" si="22"/>
        <v>0</v>
      </c>
      <c r="W41">
        <f>ROUND(CX41*I41,0)</f>
        <v>0</v>
      </c>
      <c r="X41">
        <f>ROUND(CY41,0)</f>
        <v>10711</v>
      </c>
      <c r="Y41">
        <f>ROUND(CZ41,0)</f>
        <v>5211</v>
      </c>
      <c r="AA41">
        <v>-1</v>
      </c>
      <c r="AB41">
        <f t="shared" si="23"/>
        <v>20.3</v>
      </c>
      <c r="AC41">
        <f t="shared" si="24"/>
        <v>0</v>
      </c>
      <c r="AD41">
        <f>ROUND(((((ET41*ROUND(((0.3+1)*0.8),7)))-((EU41*ROUND(((0.3+1)*0.8),7))))+AE41),2)</f>
        <v>0</v>
      </c>
      <c r="AE41">
        <f t="shared" si="48"/>
        <v>0</v>
      </c>
      <c r="AF41">
        <f t="shared" si="48"/>
        <v>20.3</v>
      </c>
      <c r="AG41">
        <f t="shared" si="28"/>
        <v>0</v>
      </c>
      <c r="AH41">
        <f t="shared" si="49"/>
        <v>1.6848000000000001</v>
      </c>
      <c r="AI41">
        <f t="shared" si="49"/>
        <v>0</v>
      </c>
      <c r="AJ41">
        <f t="shared" si="31"/>
        <v>0</v>
      </c>
      <c r="AK41">
        <v>19.52</v>
      </c>
      <c r="AL41">
        <v>0</v>
      </c>
      <c r="AM41">
        <v>0</v>
      </c>
      <c r="AN41">
        <v>0</v>
      </c>
      <c r="AO41">
        <v>19.52</v>
      </c>
      <c r="AP41">
        <v>0</v>
      </c>
      <c r="AQ41">
        <v>1.62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50.93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38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222</v>
      </c>
      <c r="CO41">
        <v>0</v>
      </c>
      <c r="CP41">
        <f t="shared" si="32"/>
        <v>14474</v>
      </c>
      <c r="CQ41">
        <f t="shared" si="33"/>
        <v>0</v>
      </c>
      <c r="CR41">
        <f>((((ET41*ROUND(((0.3+1)*0.8),7)))*BB41-((EU41*ROUND(((0.3+1)*0.8),7)))*BS41)+AE41*BS41)</f>
        <v>0</v>
      </c>
      <c r="CS41">
        <f t="shared" si="35"/>
        <v>0</v>
      </c>
      <c r="CT41">
        <f t="shared" si="36"/>
        <v>1033.8790000000001</v>
      </c>
      <c r="CU41">
        <f t="shared" si="37"/>
        <v>0</v>
      </c>
      <c r="CV41">
        <f t="shared" si="38"/>
        <v>1.6848000000000001</v>
      </c>
      <c r="CW41">
        <f t="shared" si="39"/>
        <v>0</v>
      </c>
      <c r="CX41">
        <f t="shared" si="40"/>
        <v>0</v>
      </c>
      <c r="CY41">
        <f t="shared" si="41"/>
        <v>10710.76</v>
      </c>
      <c r="CZ41">
        <f t="shared" si="42"/>
        <v>5210.6400000000003</v>
      </c>
      <c r="DC41" t="s">
        <v>3</v>
      </c>
      <c r="DD41" t="s">
        <v>3</v>
      </c>
      <c r="DE41" t="s">
        <v>55</v>
      </c>
      <c r="DF41" t="s">
        <v>55</v>
      </c>
      <c r="DG41" t="s">
        <v>55</v>
      </c>
      <c r="DH41" t="s">
        <v>3</v>
      </c>
      <c r="DI41" t="s">
        <v>55</v>
      </c>
      <c r="DJ41" t="s">
        <v>55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37</v>
      </c>
      <c r="DW41" t="s">
        <v>37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56793215</v>
      </c>
      <c r="EF41">
        <v>4</v>
      </c>
      <c r="EG41" t="s">
        <v>28</v>
      </c>
      <c r="EH41">
        <v>83</v>
      </c>
      <c r="EI41" t="s">
        <v>28</v>
      </c>
      <c r="EJ41">
        <v>4</v>
      </c>
      <c r="EK41">
        <v>200001</v>
      </c>
      <c r="EL41" t="s">
        <v>29</v>
      </c>
      <c r="EM41" t="s">
        <v>30</v>
      </c>
      <c r="EO41" t="s">
        <v>31</v>
      </c>
      <c r="EQ41">
        <v>132096</v>
      </c>
      <c r="ER41">
        <v>19.52</v>
      </c>
      <c r="ES41">
        <v>0</v>
      </c>
      <c r="ET41">
        <v>0</v>
      </c>
      <c r="EU41">
        <v>0</v>
      </c>
      <c r="EV41">
        <v>19.52</v>
      </c>
      <c r="EW41">
        <v>1.62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2054183240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30396</v>
      </c>
      <c r="GN41">
        <f t="shared" si="43"/>
        <v>0</v>
      </c>
      <c r="GO41">
        <f t="shared" si="44"/>
        <v>0</v>
      </c>
      <c r="GP41">
        <f t="shared" si="45"/>
        <v>30396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7"/>
        <v>0</v>
      </c>
      <c r="HE41" t="s">
        <v>3</v>
      </c>
      <c r="HF41" t="s">
        <v>3</v>
      </c>
      <c r="HM41" t="s">
        <v>3</v>
      </c>
      <c r="HN41" t="s">
        <v>32</v>
      </c>
      <c r="HO41" t="s">
        <v>33</v>
      </c>
      <c r="HP41" t="s">
        <v>28</v>
      </c>
      <c r="HQ41" t="s">
        <v>28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ROW(SmtRes!A28)</f>
        <v>28</v>
      </c>
      <c r="D42" s="2">
        <f>ROW(EtalonRes!A28)</f>
        <v>28</v>
      </c>
      <c r="E42" s="2" t="s">
        <v>3</v>
      </c>
      <c r="F42" s="2" t="s">
        <v>56</v>
      </c>
      <c r="G42" s="2" t="s">
        <v>57</v>
      </c>
      <c r="H42" s="2" t="s">
        <v>37</v>
      </c>
      <c r="I42" s="2">
        <f>ROUND(ROUND(3,4),7)</f>
        <v>3</v>
      </c>
      <c r="J42" s="2">
        <v>0</v>
      </c>
      <c r="K42" s="2">
        <f>ROUND(ROUND(3,4),7)</f>
        <v>3</v>
      </c>
      <c r="L42" s="2"/>
      <c r="M42" s="2"/>
      <c r="N42" s="2"/>
      <c r="O42" s="2">
        <f>ROUND(CP42,2)</f>
        <v>182.73</v>
      </c>
      <c r="P42" s="2">
        <f>ROUND(CQ42*I42,2)</f>
        <v>0</v>
      </c>
      <c r="Q42" s="2">
        <f>ROUND(CR42*I42,2)</f>
        <v>0</v>
      </c>
      <c r="R42" s="2">
        <f>ROUND(CS42*I42,2)</f>
        <v>0</v>
      </c>
      <c r="S42" s="2">
        <f>ROUND(CT42*I42,2)</f>
        <v>182.73</v>
      </c>
      <c r="T42" s="2">
        <f>ROUND(CU42*I42,2)</f>
        <v>0</v>
      </c>
      <c r="U42" s="2">
        <f t="shared" si="21"/>
        <v>15.1632</v>
      </c>
      <c r="V42" s="2">
        <f t="shared" si="22"/>
        <v>0</v>
      </c>
      <c r="W42" s="2">
        <f>ROUND(CX42*I42,2)</f>
        <v>0</v>
      </c>
      <c r="X42" s="2">
        <f>ROUND(CY42,2)</f>
        <v>135.22</v>
      </c>
      <c r="Y42" s="2">
        <f>ROUND(CZ42,2)</f>
        <v>65.78</v>
      </c>
      <c r="Z42" s="2"/>
      <c r="AA42" s="2">
        <v>-1</v>
      </c>
      <c r="AB42" s="2">
        <f t="shared" si="23"/>
        <v>60.91</v>
      </c>
      <c r="AC42" s="2">
        <f t="shared" si="24"/>
        <v>0</v>
      </c>
      <c r="AD42" s="2">
        <f>ROUND(((((ET42*ROUND(((0.3+1)*0.8),7)))-((EU42*ROUND(((0.3+1)*0.8),7))))+AE42),2)</f>
        <v>0</v>
      </c>
      <c r="AE42" s="2">
        <f t="shared" si="48"/>
        <v>0</v>
      </c>
      <c r="AF42" s="2">
        <f t="shared" si="48"/>
        <v>60.91</v>
      </c>
      <c r="AG42" s="2">
        <f t="shared" si="28"/>
        <v>0</v>
      </c>
      <c r="AH42" s="2">
        <f t="shared" si="49"/>
        <v>5.0544000000000002</v>
      </c>
      <c r="AI42" s="2">
        <f t="shared" si="49"/>
        <v>0</v>
      </c>
      <c r="AJ42" s="2">
        <f t="shared" si="31"/>
        <v>0</v>
      </c>
      <c r="AK42" s="2">
        <v>58.57</v>
      </c>
      <c r="AL42" s="2">
        <v>0</v>
      </c>
      <c r="AM42" s="2">
        <v>0</v>
      </c>
      <c r="AN42" s="2">
        <v>0</v>
      </c>
      <c r="AO42" s="2">
        <v>58.57</v>
      </c>
      <c r="AP42" s="2">
        <v>0</v>
      </c>
      <c r="AQ42" s="2">
        <v>4.8600000000000003</v>
      </c>
      <c r="AR42" s="2">
        <v>0</v>
      </c>
      <c r="AS42" s="2">
        <v>0</v>
      </c>
      <c r="AT42" s="2">
        <v>74</v>
      </c>
      <c r="AU42" s="2">
        <v>36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58</v>
      </c>
      <c r="BK42" s="2"/>
      <c r="BL42" s="2"/>
      <c r="BM42" s="2">
        <v>200001</v>
      </c>
      <c r="BN42" s="2">
        <v>0</v>
      </c>
      <c r="BO42" s="2" t="s">
        <v>3</v>
      </c>
      <c r="BP42" s="2">
        <v>0</v>
      </c>
      <c r="BQ42" s="2">
        <v>4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74</v>
      </c>
      <c r="CA42" s="2">
        <v>36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222</v>
      </c>
      <c r="CO42" s="2">
        <v>0</v>
      </c>
      <c r="CP42" s="2">
        <f t="shared" si="32"/>
        <v>182.73</v>
      </c>
      <c r="CQ42" s="2">
        <f t="shared" si="33"/>
        <v>0</v>
      </c>
      <c r="CR42" s="2">
        <f>((((ET42*ROUND(((0.3+1)*0.8),7)))*BB42-((EU42*ROUND(((0.3+1)*0.8),7)))*BS42)+AE42*BS42)</f>
        <v>0</v>
      </c>
      <c r="CS42" s="2">
        <f t="shared" si="35"/>
        <v>0</v>
      </c>
      <c r="CT42" s="2">
        <f t="shared" si="36"/>
        <v>60.91</v>
      </c>
      <c r="CU42" s="2">
        <f t="shared" si="37"/>
        <v>0</v>
      </c>
      <c r="CV42" s="2">
        <f t="shared" si="38"/>
        <v>5.0544000000000002</v>
      </c>
      <c r="CW42" s="2">
        <f t="shared" si="39"/>
        <v>0</v>
      </c>
      <c r="CX42" s="2">
        <f t="shared" si="40"/>
        <v>0</v>
      </c>
      <c r="CY42" s="2">
        <f t="shared" si="41"/>
        <v>135.22019999999998</v>
      </c>
      <c r="CZ42" s="2">
        <f t="shared" si="42"/>
        <v>65.782799999999995</v>
      </c>
      <c r="DA42" s="2"/>
      <c r="DB42" s="2"/>
      <c r="DC42" s="2" t="s">
        <v>3</v>
      </c>
      <c r="DD42" s="2" t="s">
        <v>3</v>
      </c>
      <c r="DE42" s="2" t="s">
        <v>55</v>
      </c>
      <c r="DF42" s="2" t="s">
        <v>55</v>
      </c>
      <c r="DG42" s="2" t="s">
        <v>55</v>
      </c>
      <c r="DH42" s="2" t="s">
        <v>3</v>
      </c>
      <c r="DI42" s="2" t="s">
        <v>55</v>
      </c>
      <c r="DJ42" s="2" t="s">
        <v>55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37</v>
      </c>
      <c r="DW42" s="2" t="s">
        <v>37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56793215</v>
      </c>
      <c r="EF42" s="2">
        <v>4</v>
      </c>
      <c r="EG42" s="2" t="s">
        <v>28</v>
      </c>
      <c r="EH42" s="2">
        <v>83</v>
      </c>
      <c r="EI42" s="2" t="s">
        <v>28</v>
      </c>
      <c r="EJ42" s="2">
        <v>4</v>
      </c>
      <c r="EK42" s="2">
        <v>200001</v>
      </c>
      <c r="EL42" s="2" t="s">
        <v>29</v>
      </c>
      <c r="EM42" s="2" t="s">
        <v>30</v>
      </c>
      <c r="EN42" s="2"/>
      <c r="EO42" s="2" t="s">
        <v>31</v>
      </c>
      <c r="EP42" s="2"/>
      <c r="EQ42" s="2">
        <v>132096</v>
      </c>
      <c r="ER42" s="2">
        <v>58.57</v>
      </c>
      <c r="ES42" s="2">
        <v>0</v>
      </c>
      <c r="ET42" s="2">
        <v>0</v>
      </c>
      <c r="EU42" s="2">
        <v>0</v>
      </c>
      <c r="EV42" s="2">
        <v>58.57</v>
      </c>
      <c r="EW42" s="2">
        <v>4.8600000000000003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74</v>
      </c>
      <c r="FY42" s="2">
        <v>36</v>
      </c>
      <c r="FZ42" s="2"/>
      <c r="GA42" s="2" t="s">
        <v>3</v>
      </c>
      <c r="GB42" s="2"/>
      <c r="GC42" s="2"/>
      <c r="GD42" s="2">
        <v>1</v>
      </c>
      <c r="GE42" s="2"/>
      <c r="GF42" s="2">
        <v>1347693271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383.73</v>
      </c>
      <c r="GN42" s="2">
        <f t="shared" si="43"/>
        <v>0</v>
      </c>
      <c r="GO42" s="2">
        <f t="shared" si="44"/>
        <v>0</v>
      </c>
      <c r="GP42" s="2">
        <f t="shared" si="45"/>
        <v>383.73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32</v>
      </c>
      <c r="HO42" s="2" t="s">
        <v>33</v>
      </c>
      <c r="HP42" s="2" t="s">
        <v>28</v>
      </c>
      <c r="HQ42" s="2" t="s">
        <v>28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ROW(SmtRes!A30)</f>
        <v>30</v>
      </c>
      <c r="D43">
        <f>ROW(EtalonRes!A30)</f>
        <v>30</v>
      </c>
      <c r="E43" t="s">
        <v>3</v>
      </c>
      <c r="F43" t="s">
        <v>56</v>
      </c>
      <c r="G43" t="s">
        <v>57</v>
      </c>
      <c r="H43" t="s">
        <v>37</v>
      </c>
      <c r="I43">
        <f>ROUND(ROUND(3,4),7)</f>
        <v>3</v>
      </c>
      <c r="J43">
        <v>0</v>
      </c>
      <c r="K43">
        <f>ROUND(ROUND(3,4),7)</f>
        <v>3</v>
      </c>
      <c r="O43">
        <f>ROUND(CP43,0)</f>
        <v>9306</v>
      </c>
      <c r="P43">
        <f>ROUND(CQ43*I43,0)</f>
        <v>0</v>
      </c>
      <c r="Q43">
        <f>ROUND(CR43*I43,0)</f>
        <v>0</v>
      </c>
      <c r="R43">
        <f>ROUND(CS43*I43,0)</f>
        <v>0</v>
      </c>
      <c r="S43">
        <f>ROUND(CT43*I43,0)</f>
        <v>9306</v>
      </c>
      <c r="T43">
        <f>ROUND(CU43*I43,0)</f>
        <v>0</v>
      </c>
      <c r="U43">
        <f t="shared" si="21"/>
        <v>15.1632</v>
      </c>
      <c r="V43">
        <f t="shared" si="22"/>
        <v>0</v>
      </c>
      <c r="W43">
        <f>ROUND(CX43*I43,0)</f>
        <v>0</v>
      </c>
      <c r="X43">
        <f>ROUND(CY43,0)</f>
        <v>6886</v>
      </c>
      <c r="Y43">
        <f>ROUND(CZ43,0)</f>
        <v>3350</v>
      </c>
      <c r="AA43">
        <v>-1</v>
      </c>
      <c r="AB43">
        <f t="shared" si="23"/>
        <v>60.91</v>
      </c>
      <c r="AC43">
        <f t="shared" si="24"/>
        <v>0</v>
      </c>
      <c r="AD43">
        <f>ROUND(((((ET43*ROUND(((0.3+1)*0.8),7)))-((EU43*ROUND(((0.3+1)*0.8),7))))+AE43),2)</f>
        <v>0</v>
      </c>
      <c r="AE43">
        <f t="shared" si="48"/>
        <v>0</v>
      </c>
      <c r="AF43">
        <f t="shared" si="48"/>
        <v>60.91</v>
      </c>
      <c r="AG43">
        <f t="shared" si="28"/>
        <v>0</v>
      </c>
      <c r="AH43">
        <f t="shared" si="49"/>
        <v>5.0544000000000002</v>
      </c>
      <c r="AI43">
        <f t="shared" si="49"/>
        <v>0</v>
      </c>
      <c r="AJ43">
        <f t="shared" si="31"/>
        <v>0</v>
      </c>
      <c r="AK43">
        <v>58.57</v>
      </c>
      <c r="AL43">
        <v>0</v>
      </c>
      <c r="AM43">
        <v>0</v>
      </c>
      <c r="AN43">
        <v>0</v>
      </c>
      <c r="AO43">
        <v>58.57</v>
      </c>
      <c r="AP43">
        <v>0</v>
      </c>
      <c r="AQ43">
        <v>4.8600000000000003</v>
      </c>
      <c r="AR43">
        <v>0</v>
      </c>
      <c r="AS43">
        <v>0</v>
      </c>
      <c r="AT43">
        <v>74</v>
      </c>
      <c r="AU43">
        <v>36</v>
      </c>
      <c r="AV43">
        <v>1</v>
      </c>
      <c r="AW43">
        <v>1</v>
      </c>
      <c r="AZ43">
        <v>1</v>
      </c>
      <c r="BA43">
        <v>50.93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58</v>
      </c>
      <c r="BM43">
        <v>200001</v>
      </c>
      <c r="BN43">
        <v>0</v>
      </c>
      <c r="BO43" t="s">
        <v>3</v>
      </c>
      <c r="BP43">
        <v>0</v>
      </c>
      <c r="BQ43">
        <v>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74</v>
      </c>
      <c r="CA43">
        <v>36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222</v>
      </c>
      <c r="CO43">
        <v>0</v>
      </c>
      <c r="CP43">
        <f t="shared" si="32"/>
        <v>9306</v>
      </c>
      <c r="CQ43">
        <f t="shared" si="33"/>
        <v>0</v>
      </c>
      <c r="CR43">
        <f>((((ET43*ROUND(((0.3+1)*0.8),7)))*BB43-((EU43*ROUND(((0.3+1)*0.8),7)))*BS43)+AE43*BS43)</f>
        <v>0</v>
      </c>
      <c r="CS43">
        <f t="shared" si="35"/>
        <v>0</v>
      </c>
      <c r="CT43">
        <f t="shared" si="36"/>
        <v>3102.1462999999999</v>
      </c>
      <c r="CU43">
        <f t="shared" si="37"/>
        <v>0</v>
      </c>
      <c r="CV43">
        <f t="shared" si="38"/>
        <v>5.0544000000000002</v>
      </c>
      <c r="CW43">
        <f t="shared" si="39"/>
        <v>0</v>
      </c>
      <c r="CX43">
        <f t="shared" si="40"/>
        <v>0</v>
      </c>
      <c r="CY43">
        <f t="shared" si="41"/>
        <v>6886.44</v>
      </c>
      <c r="CZ43">
        <f t="shared" si="42"/>
        <v>3350.16</v>
      </c>
      <c r="DC43" t="s">
        <v>3</v>
      </c>
      <c r="DD43" t="s">
        <v>3</v>
      </c>
      <c r="DE43" t="s">
        <v>55</v>
      </c>
      <c r="DF43" t="s">
        <v>55</v>
      </c>
      <c r="DG43" t="s">
        <v>55</v>
      </c>
      <c r="DH43" t="s">
        <v>3</v>
      </c>
      <c r="DI43" t="s">
        <v>55</v>
      </c>
      <c r="DJ43" t="s">
        <v>55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37</v>
      </c>
      <c r="DW43" t="s">
        <v>37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56793215</v>
      </c>
      <c r="EF43">
        <v>4</v>
      </c>
      <c r="EG43" t="s">
        <v>28</v>
      </c>
      <c r="EH43">
        <v>83</v>
      </c>
      <c r="EI43" t="s">
        <v>28</v>
      </c>
      <c r="EJ43">
        <v>4</v>
      </c>
      <c r="EK43">
        <v>200001</v>
      </c>
      <c r="EL43" t="s">
        <v>29</v>
      </c>
      <c r="EM43" t="s">
        <v>30</v>
      </c>
      <c r="EO43" t="s">
        <v>31</v>
      </c>
      <c r="EQ43">
        <v>132096</v>
      </c>
      <c r="ER43">
        <v>58.57</v>
      </c>
      <c r="ES43">
        <v>0</v>
      </c>
      <c r="ET43">
        <v>0</v>
      </c>
      <c r="EU43">
        <v>0</v>
      </c>
      <c r="EV43">
        <v>58.57</v>
      </c>
      <c r="EW43">
        <v>4.8600000000000003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74</v>
      </c>
      <c r="FY43">
        <v>36</v>
      </c>
      <c r="GA43" t="s">
        <v>3</v>
      </c>
      <c r="GD43">
        <v>1</v>
      </c>
      <c r="GF43">
        <v>1347693271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19542</v>
      </c>
      <c r="GN43">
        <f t="shared" si="43"/>
        <v>0</v>
      </c>
      <c r="GO43">
        <f t="shared" si="44"/>
        <v>0</v>
      </c>
      <c r="GP43">
        <f t="shared" si="45"/>
        <v>19542</v>
      </c>
      <c r="GR43">
        <v>0</v>
      </c>
      <c r="GS43">
        <v>3</v>
      </c>
      <c r="GT43">
        <v>0</v>
      </c>
      <c r="GU43" t="s">
        <v>3</v>
      </c>
      <c r="GV43">
        <f t="shared" si="46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7"/>
        <v>0</v>
      </c>
      <c r="HE43" t="s">
        <v>3</v>
      </c>
      <c r="HF43" t="s">
        <v>3</v>
      </c>
      <c r="HM43" t="s">
        <v>3</v>
      </c>
      <c r="HN43" t="s">
        <v>32</v>
      </c>
      <c r="HO43" t="s">
        <v>33</v>
      </c>
      <c r="HP43" t="s">
        <v>28</v>
      </c>
      <c r="HQ43" t="s">
        <v>28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ROW(SmtRes!A33)</f>
        <v>33</v>
      </c>
      <c r="D44" s="2">
        <f>ROW(EtalonRes!A33)</f>
        <v>33</v>
      </c>
      <c r="E44" s="2" t="s">
        <v>59</v>
      </c>
      <c r="F44" s="2" t="s">
        <v>60</v>
      </c>
      <c r="G44" s="2" t="s">
        <v>61</v>
      </c>
      <c r="H44" s="2" t="s">
        <v>62</v>
      </c>
      <c r="I44" s="2">
        <f>ROUND(ROUND(1,4),7)</f>
        <v>1</v>
      </c>
      <c r="J44" s="2">
        <v>0</v>
      </c>
      <c r="K44" s="2">
        <f>ROUND(ROUND(1,4),7)</f>
        <v>1</v>
      </c>
      <c r="L44" s="2"/>
      <c r="M44" s="2"/>
      <c r="N44" s="2"/>
      <c r="O44" s="2">
        <f>ROUND(CP44,2)</f>
        <v>39.26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39.26</v>
      </c>
      <c r="T44" s="2">
        <f>ROUND(CU44*I44,2)</f>
        <v>0</v>
      </c>
      <c r="U44" s="2">
        <f t="shared" si="21"/>
        <v>2.4999600000000002</v>
      </c>
      <c r="V44" s="2">
        <f t="shared" si="22"/>
        <v>0</v>
      </c>
      <c r="W44" s="2">
        <f>ROUND(CX44*I44,2)</f>
        <v>0</v>
      </c>
      <c r="X44" s="2">
        <f>ROUND(CY44,2)</f>
        <v>29.05</v>
      </c>
      <c r="Y44" s="2">
        <f>ROUND(CZ44,2)</f>
        <v>14.13</v>
      </c>
      <c r="Z44" s="2"/>
      <c r="AA44" s="2">
        <v>64886885</v>
      </c>
      <c r="AB44" s="2">
        <f t="shared" si="23"/>
        <v>39.26</v>
      </c>
      <c r="AC44" s="2">
        <f t="shared" si="24"/>
        <v>0</v>
      </c>
      <c r="AD44" s="2">
        <f>ROUND(((((ET44*ROUND((1.255*0.8),7)))-((EU44*ROUND((1.255*0.8),7))))+AE44),2)</f>
        <v>0</v>
      </c>
      <c r="AE44" s="2">
        <f t="shared" ref="AE44:AF47" si="50">ROUND(((EU44*ROUND((1.255*0.8),7))),2)</f>
        <v>0</v>
      </c>
      <c r="AF44" s="2">
        <f t="shared" si="50"/>
        <v>39.26</v>
      </c>
      <c r="AG44" s="2">
        <f t="shared" si="28"/>
        <v>0</v>
      </c>
      <c r="AH44" s="2">
        <f t="shared" ref="AH44:AI47" si="51">((EW44*ROUND((1.255*0.8),7)))</f>
        <v>2.4999600000000002</v>
      </c>
      <c r="AI44" s="2">
        <f t="shared" si="51"/>
        <v>0</v>
      </c>
      <c r="AJ44" s="2">
        <f t="shared" si="31"/>
        <v>0</v>
      </c>
      <c r="AK44" s="2">
        <v>39.1</v>
      </c>
      <c r="AL44" s="2">
        <v>0</v>
      </c>
      <c r="AM44" s="2">
        <v>0</v>
      </c>
      <c r="AN44" s="2">
        <v>0</v>
      </c>
      <c r="AO44" s="2">
        <v>39.1</v>
      </c>
      <c r="AP44" s="2">
        <v>0</v>
      </c>
      <c r="AQ44" s="2">
        <v>2.4900000000000002</v>
      </c>
      <c r="AR44" s="2">
        <v>0</v>
      </c>
      <c r="AS44" s="2">
        <v>0</v>
      </c>
      <c r="AT44" s="2">
        <v>74</v>
      </c>
      <c r="AU44" s="2">
        <v>36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4</v>
      </c>
      <c r="BJ44" s="2" t="s">
        <v>63</v>
      </c>
      <c r="BK44" s="2"/>
      <c r="BL44" s="2"/>
      <c r="BM44" s="2">
        <v>200001</v>
      </c>
      <c r="BN44" s="2">
        <v>0</v>
      </c>
      <c r="BO44" s="2" t="s">
        <v>3</v>
      </c>
      <c r="BP44" s="2">
        <v>0</v>
      </c>
      <c r="BQ44" s="2">
        <v>4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74</v>
      </c>
      <c r="CA44" s="2">
        <v>36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222</v>
      </c>
      <c r="CO44" s="2">
        <v>0</v>
      </c>
      <c r="CP44" s="2">
        <f t="shared" si="32"/>
        <v>39.26</v>
      </c>
      <c r="CQ44" s="2">
        <f t="shared" si="33"/>
        <v>0</v>
      </c>
      <c r="CR44" s="2">
        <f>((((ET44*ROUND((1.255*0.8),7)))*BB44-((EU44*ROUND((1.255*0.8),7)))*BS44)+AE44*BS44)</f>
        <v>0</v>
      </c>
      <c r="CS44" s="2">
        <f t="shared" si="35"/>
        <v>0</v>
      </c>
      <c r="CT44" s="2">
        <f t="shared" si="36"/>
        <v>39.26</v>
      </c>
      <c r="CU44" s="2">
        <f t="shared" si="37"/>
        <v>0</v>
      </c>
      <c r="CV44" s="2">
        <f t="shared" si="38"/>
        <v>2.4999600000000002</v>
      </c>
      <c r="CW44" s="2">
        <f t="shared" si="39"/>
        <v>0</v>
      </c>
      <c r="CX44" s="2">
        <f t="shared" si="40"/>
        <v>0</v>
      </c>
      <c r="CY44" s="2">
        <f t="shared" si="41"/>
        <v>29.052399999999999</v>
      </c>
      <c r="CZ44" s="2">
        <f t="shared" si="42"/>
        <v>14.133599999999999</v>
      </c>
      <c r="DA44" s="2"/>
      <c r="DB44" s="2"/>
      <c r="DC44" s="2" t="s">
        <v>3</v>
      </c>
      <c r="DD44" s="2" t="s">
        <v>3</v>
      </c>
      <c r="DE44" s="2" t="s">
        <v>27</v>
      </c>
      <c r="DF44" s="2" t="s">
        <v>27</v>
      </c>
      <c r="DG44" s="2" t="s">
        <v>27</v>
      </c>
      <c r="DH44" s="2" t="s">
        <v>3</v>
      </c>
      <c r="DI44" s="2" t="s">
        <v>27</v>
      </c>
      <c r="DJ44" s="2" t="s">
        <v>27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62</v>
      </c>
      <c r="DW44" s="2" t="s">
        <v>62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56793215</v>
      </c>
      <c r="EF44" s="2">
        <v>4</v>
      </c>
      <c r="EG44" s="2" t="s">
        <v>28</v>
      </c>
      <c r="EH44" s="2">
        <v>83</v>
      </c>
      <c r="EI44" s="2" t="s">
        <v>28</v>
      </c>
      <c r="EJ44" s="2">
        <v>4</v>
      </c>
      <c r="EK44" s="2">
        <v>200001</v>
      </c>
      <c r="EL44" s="2" t="s">
        <v>29</v>
      </c>
      <c r="EM44" s="2" t="s">
        <v>30</v>
      </c>
      <c r="EN44" s="2"/>
      <c r="EO44" s="2" t="s">
        <v>31</v>
      </c>
      <c r="EP44" s="2"/>
      <c r="EQ44" s="2">
        <v>131072</v>
      </c>
      <c r="ER44" s="2">
        <v>39.1</v>
      </c>
      <c r="ES44" s="2">
        <v>0</v>
      </c>
      <c r="ET44" s="2">
        <v>0</v>
      </c>
      <c r="EU44" s="2">
        <v>0</v>
      </c>
      <c r="EV44" s="2">
        <v>39.1</v>
      </c>
      <c r="EW44" s="2">
        <v>2.4900000000000002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74</v>
      </c>
      <c r="FY44" s="2">
        <v>36</v>
      </c>
      <c r="FZ44" s="2"/>
      <c r="GA44" s="2" t="s">
        <v>3</v>
      </c>
      <c r="GB44" s="2"/>
      <c r="GC44" s="2"/>
      <c r="GD44" s="2">
        <v>1</v>
      </c>
      <c r="GE44" s="2"/>
      <c r="GF44" s="2">
        <v>-246263548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82.44</v>
      </c>
      <c r="GN44" s="2">
        <f t="shared" si="43"/>
        <v>0</v>
      </c>
      <c r="GO44" s="2">
        <f t="shared" si="44"/>
        <v>0</v>
      </c>
      <c r="GP44" s="2">
        <f t="shared" si="45"/>
        <v>82.44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32</v>
      </c>
      <c r="HO44" s="2" t="s">
        <v>33</v>
      </c>
      <c r="HP44" s="2" t="s">
        <v>28</v>
      </c>
      <c r="HQ44" s="2" t="s">
        <v>28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ROW(SmtRes!A36)</f>
        <v>36</v>
      </c>
      <c r="D45">
        <f>ROW(EtalonRes!A36)</f>
        <v>36</v>
      </c>
      <c r="E45" t="s">
        <v>59</v>
      </c>
      <c r="F45" t="s">
        <v>60</v>
      </c>
      <c r="G45" t="s">
        <v>61</v>
      </c>
      <c r="H45" t="s">
        <v>62</v>
      </c>
      <c r="I45">
        <f>ROUND(ROUND(1,4),7)</f>
        <v>1</v>
      </c>
      <c r="J45">
        <v>0</v>
      </c>
      <c r="K45">
        <f>ROUND(ROUND(1,4),7)</f>
        <v>1</v>
      </c>
      <c r="O45">
        <f>ROUND(CP45,0)</f>
        <v>2000</v>
      </c>
      <c r="P45">
        <f>ROUND(CQ45*I45,0)</f>
        <v>0</v>
      </c>
      <c r="Q45">
        <f>ROUND(CR45*I45,0)</f>
        <v>0</v>
      </c>
      <c r="R45">
        <f>ROUND(CS45*I45,0)</f>
        <v>0</v>
      </c>
      <c r="S45">
        <f>ROUND(CT45*I45,0)</f>
        <v>2000</v>
      </c>
      <c r="T45">
        <f>ROUND(CU45*I45,0)</f>
        <v>0</v>
      </c>
      <c r="U45">
        <f t="shared" si="21"/>
        <v>2.4999600000000002</v>
      </c>
      <c r="V45">
        <f t="shared" si="22"/>
        <v>0</v>
      </c>
      <c r="W45">
        <f>ROUND(CX45*I45,0)</f>
        <v>0</v>
      </c>
      <c r="X45">
        <f>ROUND(CY45,0)</f>
        <v>1480</v>
      </c>
      <c r="Y45">
        <f>ROUND(CZ45,0)</f>
        <v>720</v>
      </c>
      <c r="AA45">
        <v>64886883</v>
      </c>
      <c r="AB45">
        <f t="shared" si="23"/>
        <v>39.26</v>
      </c>
      <c r="AC45">
        <f t="shared" si="24"/>
        <v>0</v>
      </c>
      <c r="AD45">
        <f>ROUND(((((ET45*ROUND((1.255*0.8),7)))-((EU45*ROUND((1.255*0.8),7))))+AE45),2)</f>
        <v>0</v>
      </c>
      <c r="AE45">
        <f t="shared" si="50"/>
        <v>0</v>
      </c>
      <c r="AF45">
        <f t="shared" si="50"/>
        <v>39.26</v>
      </c>
      <c r="AG45">
        <f t="shared" si="28"/>
        <v>0</v>
      </c>
      <c r="AH45">
        <f t="shared" si="51"/>
        <v>2.4999600000000002</v>
      </c>
      <c r="AI45">
        <f t="shared" si="51"/>
        <v>0</v>
      </c>
      <c r="AJ45">
        <f t="shared" si="31"/>
        <v>0</v>
      </c>
      <c r="AK45">
        <v>39.1</v>
      </c>
      <c r="AL45">
        <v>0</v>
      </c>
      <c r="AM45">
        <v>0</v>
      </c>
      <c r="AN45">
        <v>0</v>
      </c>
      <c r="AO45">
        <v>39.1</v>
      </c>
      <c r="AP45">
        <v>0</v>
      </c>
      <c r="AQ45">
        <v>2.4900000000000002</v>
      </c>
      <c r="AR45">
        <v>0</v>
      </c>
      <c r="AS45">
        <v>0</v>
      </c>
      <c r="AT45">
        <v>74</v>
      </c>
      <c r="AU45">
        <v>36</v>
      </c>
      <c r="AV45">
        <v>1</v>
      </c>
      <c r="AW45">
        <v>1</v>
      </c>
      <c r="AZ45">
        <v>1</v>
      </c>
      <c r="BA45">
        <v>50.93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63</v>
      </c>
      <c r="BM45">
        <v>200001</v>
      </c>
      <c r="BN45">
        <v>0</v>
      </c>
      <c r="BO45" t="s">
        <v>3</v>
      </c>
      <c r="BP45">
        <v>0</v>
      </c>
      <c r="BQ45">
        <v>4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74</v>
      </c>
      <c r="CA45">
        <v>36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222</v>
      </c>
      <c r="CO45">
        <v>0</v>
      </c>
      <c r="CP45">
        <f t="shared" si="32"/>
        <v>2000</v>
      </c>
      <c r="CQ45">
        <f t="shared" si="33"/>
        <v>0</v>
      </c>
      <c r="CR45">
        <f>((((ET45*ROUND((1.255*0.8),7)))*BB45-((EU45*ROUND((1.255*0.8),7)))*BS45)+AE45*BS45)</f>
        <v>0</v>
      </c>
      <c r="CS45">
        <f t="shared" si="35"/>
        <v>0</v>
      </c>
      <c r="CT45">
        <f t="shared" si="36"/>
        <v>1999.5118</v>
      </c>
      <c r="CU45">
        <f t="shared" si="37"/>
        <v>0</v>
      </c>
      <c r="CV45">
        <f t="shared" si="38"/>
        <v>2.4999600000000002</v>
      </c>
      <c r="CW45">
        <f t="shared" si="39"/>
        <v>0</v>
      </c>
      <c r="CX45">
        <f t="shared" si="40"/>
        <v>0</v>
      </c>
      <c r="CY45">
        <f t="shared" si="41"/>
        <v>1480</v>
      </c>
      <c r="CZ45">
        <f t="shared" si="42"/>
        <v>720</v>
      </c>
      <c r="DC45" t="s">
        <v>3</v>
      </c>
      <c r="DD45" t="s">
        <v>3</v>
      </c>
      <c r="DE45" t="s">
        <v>27</v>
      </c>
      <c r="DF45" t="s">
        <v>27</v>
      </c>
      <c r="DG45" t="s">
        <v>27</v>
      </c>
      <c r="DH45" t="s">
        <v>3</v>
      </c>
      <c r="DI45" t="s">
        <v>27</v>
      </c>
      <c r="DJ45" t="s">
        <v>27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62</v>
      </c>
      <c r="DW45" t="s">
        <v>62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56793215</v>
      </c>
      <c r="EF45">
        <v>4</v>
      </c>
      <c r="EG45" t="s">
        <v>28</v>
      </c>
      <c r="EH45">
        <v>83</v>
      </c>
      <c r="EI45" t="s">
        <v>28</v>
      </c>
      <c r="EJ45">
        <v>4</v>
      </c>
      <c r="EK45">
        <v>200001</v>
      </c>
      <c r="EL45" t="s">
        <v>29</v>
      </c>
      <c r="EM45" t="s">
        <v>30</v>
      </c>
      <c r="EO45" t="s">
        <v>31</v>
      </c>
      <c r="EQ45">
        <v>131072</v>
      </c>
      <c r="ER45">
        <v>39.1</v>
      </c>
      <c r="ES45">
        <v>0</v>
      </c>
      <c r="ET45">
        <v>0</v>
      </c>
      <c r="EU45">
        <v>0</v>
      </c>
      <c r="EV45">
        <v>39.1</v>
      </c>
      <c r="EW45">
        <v>2.4900000000000002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74</v>
      </c>
      <c r="FY45">
        <v>36</v>
      </c>
      <c r="GA45" t="s">
        <v>3</v>
      </c>
      <c r="GD45">
        <v>1</v>
      </c>
      <c r="GF45">
        <v>-246263548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4200</v>
      </c>
      <c r="GN45">
        <f t="shared" si="43"/>
        <v>0</v>
      </c>
      <c r="GO45">
        <f t="shared" si="44"/>
        <v>0</v>
      </c>
      <c r="GP45">
        <f t="shared" si="45"/>
        <v>4200</v>
      </c>
      <c r="GR45">
        <v>0</v>
      </c>
      <c r="GS45">
        <v>3</v>
      </c>
      <c r="GT45">
        <v>0</v>
      </c>
      <c r="GU45" t="s">
        <v>3</v>
      </c>
      <c r="GV45">
        <f t="shared" si="46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7"/>
        <v>0</v>
      </c>
      <c r="HE45" t="s">
        <v>3</v>
      </c>
      <c r="HF45" t="s">
        <v>3</v>
      </c>
      <c r="HM45" t="s">
        <v>3</v>
      </c>
      <c r="HN45" t="s">
        <v>32</v>
      </c>
      <c r="HO45" t="s">
        <v>33</v>
      </c>
      <c r="HP45" t="s">
        <v>28</v>
      </c>
      <c r="HQ45" t="s">
        <v>28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64</v>
      </c>
      <c r="F46" s="2" t="s">
        <v>65</v>
      </c>
      <c r="G46" s="2" t="s">
        <v>66</v>
      </c>
      <c r="H46" s="2" t="s">
        <v>67</v>
      </c>
      <c r="I46" s="2">
        <f>ROUND(ROUND(2,0),7)</f>
        <v>2</v>
      </c>
      <c r="J46" s="2">
        <v>0</v>
      </c>
      <c r="K46" s="2">
        <f>ROUND(ROUND(2,0),7)</f>
        <v>2</v>
      </c>
      <c r="L46" s="2"/>
      <c r="M46" s="2"/>
      <c r="N46" s="2"/>
      <c r="O46" s="2">
        <f>ROUND(CP46,2)</f>
        <v>25.66</v>
      </c>
      <c r="P46" s="2">
        <f>ROUND(CQ46*I46,2)</f>
        <v>0</v>
      </c>
      <c r="Q46" s="2">
        <f>ROUND(CR46*I46,2)</f>
        <v>0</v>
      </c>
      <c r="R46" s="2">
        <f>ROUND(CS46*I46,2)</f>
        <v>0</v>
      </c>
      <c r="S46" s="2">
        <f>ROUND(CT46*I46,2)</f>
        <v>25.66</v>
      </c>
      <c r="T46" s="2">
        <f>ROUND(CU46*I46,2)</f>
        <v>0</v>
      </c>
      <c r="U46" s="2">
        <f t="shared" si="21"/>
        <v>2.73088</v>
      </c>
      <c r="V46" s="2">
        <f t="shared" si="22"/>
        <v>0</v>
      </c>
      <c r="W46" s="2">
        <f>ROUND(CX46*I46,2)</f>
        <v>0</v>
      </c>
      <c r="X46" s="2">
        <f>ROUND(CY46,2)</f>
        <v>18.989999999999998</v>
      </c>
      <c r="Y46" s="2">
        <f>ROUND(CZ46,2)</f>
        <v>9.24</v>
      </c>
      <c r="Z46" s="2"/>
      <c r="AA46" s="2">
        <v>64886885</v>
      </c>
      <c r="AB46" s="2">
        <f t="shared" si="23"/>
        <v>12.83</v>
      </c>
      <c r="AC46" s="2">
        <f t="shared" si="24"/>
        <v>0</v>
      </c>
      <c r="AD46" s="2">
        <f>ROUND(((((ET46*ROUND((1.255*0.8),7)))-((EU46*ROUND((1.255*0.8),7))))+AE46),2)</f>
        <v>0</v>
      </c>
      <c r="AE46" s="2">
        <f t="shared" si="50"/>
        <v>0</v>
      </c>
      <c r="AF46" s="2">
        <f t="shared" si="50"/>
        <v>12.83</v>
      </c>
      <c r="AG46" s="2">
        <f t="shared" si="28"/>
        <v>0</v>
      </c>
      <c r="AH46" s="2">
        <f t="shared" si="51"/>
        <v>1.3654400000000002</v>
      </c>
      <c r="AI46" s="2">
        <f t="shared" si="51"/>
        <v>0</v>
      </c>
      <c r="AJ46" s="2">
        <f t="shared" si="31"/>
        <v>0</v>
      </c>
      <c r="AK46" s="2">
        <v>12.78</v>
      </c>
      <c r="AL46" s="2">
        <v>0</v>
      </c>
      <c r="AM46" s="2">
        <v>0</v>
      </c>
      <c r="AN46" s="2">
        <v>0</v>
      </c>
      <c r="AO46" s="2">
        <v>12.78</v>
      </c>
      <c r="AP46" s="2">
        <v>0</v>
      </c>
      <c r="AQ46" s="2">
        <v>1.36</v>
      </c>
      <c r="AR46" s="2">
        <v>0</v>
      </c>
      <c r="AS46" s="2">
        <v>0</v>
      </c>
      <c r="AT46" s="2">
        <v>74</v>
      </c>
      <c r="AU46" s="2">
        <v>36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4</v>
      </c>
      <c r="BJ46" s="2" t="s">
        <v>68</v>
      </c>
      <c r="BK46" s="2"/>
      <c r="BL46" s="2"/>
      <c r="BM46" s="2">
        <v>200001</v>
      </c>
      <c r="BN46" s="2">
        <v>0</v>
      </c>
      <c r="BO46" s="2" t="s">
        <v>3</v>
      </c>
      <c r="BP46" s="2">
        <v>0</v>
      </c>
      <c r="BQ46" s="2">
        <v>4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74</v>
      </c>
      <c r="CA46" s="2">
        <v>36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222</v>
      </c>
      <c r="CO46" s="2">
        <v>0</v>
      </c>
      <c r="CP46" s="2">
        <f t="shared" si="32"/>
        <v>25.66</v>
      </c>
      <c r="CQ46" s="2">
        <f t="shared" si="33"/>
        <v>0</v>
      </c>
      <c r="CR46" s="2">
        <f>((((ET46*ROUND((1.255*0.8),7)))*BB46-((EU46*ROUND((1.255*0.8),7)))*BS46)+AE46*BS46)</f>
        <v>0</v>
      </c>
      <c r="CS46" s="2">
        <f t="shared" si="35"/>
        <v>0</v>
      </c>
      <c r="CT46" s="2">
        <f t="shared" si="36"/>
        <v>12.83</v>
      </c>
      <c r="CU46" s="2">
        <f t="shared" si="37"/>
        <v>0</v>
      </c>
      <c r="CV46" s="2">
        <f t="shared" si="38"/>
        <v>1.3654400000000002</v>
      </c>
      <c r="CW46" s="2">
        <f t="shared" si="39"/>
        <v>0</v>
      </c>
      <c r="CX46" s="2">
        <f t="shared" si="40"/>
        <v>0</v>
      </c>
      <c r="CY46" s="2">
        <f t="shared" si="41"/>
        <v>18.988399999999999</v>
      </c>
      <c r="CZ46" s="2">
        <f t="shared" si="42"/>
        <v>9.2376000000000005</v>
      </c>
      <c r="DA46" s="2"/>
      <c r="DB46" s="2"/>
      <c r="DC46" s="2" t="s">
        <v>3</v>
      </c>
      <c r="DD46" s="2" t="s">
        <v>3</v>
      </c>
      <c r="DE46" s="2" t="s">
        <v>27</v>
      </c>
      <c r="DF46" s="2" t="s">
        <v>27</v>
      </c>
      <c r="DG46" s="2" t="s">
        <v>27</v>
      </c>
      <c r="DH46" s="2" t="s">
        <v>3</v>
      </c>
      <c r="DI46" s="2" t="s">
        <v>27</v>
      </c>
      <c r="DJ46" s="2" t="s">
        <v>27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67</v>
      </c>
      <c r="DW46" s="2" t="s">
        <v>67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56793215</v>
      </c>
      <c r="EF46" s="2">
        <v>4</v>
      </c>
      <c r="EG46" s="2" t="s">
        <v>28</v>
      </c>
      <c r="EH46" s="2">
        <v>83</v>
      </c>
      <c r="EI46" s="2" t="s">
        <v>28</v>
      </c>
      <c r="EJ46" s="2">
        <v>4</v>
      </c>
      <c r="EK46" s="2">
        <v>200001</v>
      </c>
      <c r="EL46" s="2" t="s">
        <v>29</v>
      </c>
      <c r="EM46" s="2" t="s">
        <v>30</v>
      </c>
      <c r="EN46" s="2"/>
      <c r="EO46" s="2" t="s">
        <v>31</v>
      </c>
      <c r="EP46" s="2"/>
      <c r="EQ46" s="2">
        <v>131072</v>
      </c>
      <c r="ER46" s="2">
        <v>12.78</v>
      </c>
      <c r="ES46" s="2">
        <v>0</v>
      </c>
      <c r="ET46" s="2">
        <v>0</v>
      </c>
      <c r="EU46" s="2">
        <v>0</v>
      </c>
      <c r="EV46" s="2">
        <v>12.78</v>
      </c>
      <c r="EW46" s="2">
        <v>1.36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74</v>
      </c>
      <c r="FY46" s="2">
        <v>36</v>
      </c>
      <c r="FZ46" s="2"/>
      <c r="GA46" s="2" t="s">
        <v>3</v>
      </c>
      <c r="GB46" s="2"/>
      <c r="GC46" s="2"/>
      <c r="GD46" s="2">
        <v>1</v>
      </c>
      <c r="GE46" s="2"/>
      <c r="GF46" s="2">
        <v>-1472131209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53.89</v>
      </c>
      <c r="GN46" s="2">
        <f t="shared" si="43"/>
        <v>0</v>
      </c>
      <c r="GO46" s="2">
        <f t="shared" si="44"/>
        <v>0</v>
      </c>
      <c r="GP46" s="2">
        <f t="shared" si="45"/>
        <v>53.89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32</v>
      </c>
      <c r="HO46" s="2" t="s">
        <v>33</v>
      </c>
      <c r="HP46" s="2" t="s">
        <v>28</v>
      </c>
      <c r="HQ46" s="2" t="s">
        <v>28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ROW(SmtRes!A40)</f>
        <v>40</v>
      </c>
      <c r="D47">
        <f>ROW(EtalonRes!A40)</f>
        <v>40</v>
      </c>
      <c r="E47" t="s">
        <v>64</v>
      </c>
      <c r="F47" t="s">
        <v>65</v>
      </c>
      <c r="G47" t="s">
        <v>66</v>
      </c>
      <c r="H47" t="s">
        <v>67</v>
      </c>
      <c r="I47">
        <f>ROUND(ROUND(2,0),7)</f>
        <v>2</v>
      </c>
      <c r="J47">
        <v>0</v>
      </c>
      <c r="K47">
        <f>ROUND(ROUND(2,0),7)</f>
        <v>2</v>
      </c>
      <c r="O47">
        <f>ROUND(CP47,0)</f>
        <v>1307</v>
      </c>
      <c r="P47">
        <f>ROUND(CQ47*I47,0)</f>
        <v>0</v>
      </c>
      <c r="Q47">
        <f>ROUND(CR47*I47,0)</f>
        <v>0</v>
      </c>
      <c r="R47">
        <f>ROUND(CS47*I47,0)</f>
        <v>0</v>
      </c>
      <c r="S47">
        <f>ROUND(CT47*I47,0)</f>
        <v>1307</v>
      </c>
      <c r="T47">
        <f>ROUND(CU47*I47,0)</f>
        <v>0</v>
      </c>
      <c r="U47">
        <f t="shared" si="21"/>
        <v>2.73088</v>
      </c>
      <c r="V47">
        <f t="shared" si="22"/>
        <v>0</v>
      </c>
      <c r="W47">
        <f>ROUND(CX47*I47,0)</f>
        <v>0</v>
      </c>
      <c r="X47">
        <f>ROUND(CY47,0)</f>
        <v>967</v>
      </c>
      <c r="Y47">
        <f>ROUND(CZ47,0)</f>
        <v>471</v>
      </c>
      <c r="AA47">
        <v>64886883</v>
      </c>
      <c r="AB47">
        <f t="shared" si="23"/>
        <v>12.83</v>
      </c>
      <c r="AC47">
        <f t="shared" si="24"/>
        <v>0</v>
      </c>
      <c r="AD47">
        <f>ROUND(((((ET47*ROUND((1.255*0.8),7)))-((EU47*ROUND((1.255*0.8),7))))+AE47),2)</f>
        <v>0</v>
      </c>
      <c r="AE47">
        <f t="shared" si="50"/>
        <v>0</v>
      </c>
      <c r="AF47">
        <f t="shared" si="50"/>
        <v>12.83</v>
      </c>
      <c r="AG47">
        <f t="shared" si="28"/>
        <v>0</v>
      </c>
      <c r="AH47">
        <f t="shared" si="51"/>
        <v>1.3654400000000002</v>
      </c>
      <c r="AI47">
        <f t="shared" si="51"/>
        <v>0</v>
      </c>
      <c r="AJ47">
        <f t="shared" si="31"/>
        <v>0</v>
      </c>
      <c r="AK47">
        <v>12.78</v>
      </c>
      <c r="AL47">
        <v>0</v>
      </c>
      <c r="AM47">
        <v>0</v>
      </c>
      <c r="AN47">
        <v>0</v>
      </c>
      <c r="AO47">
        <v>12.78</v>
      </c>
      <c r="AP47">
        <v>0</v>
      </c>
      <c r="AQ47">
        <v>1.36</v>
      </c>
      <c r="AR47">
        <v>0</v>
      </c>
      <c r="AS47">
        <v>0</v>
      </c>
      <c r="AT47">
        <v>74</v>
      </c>
      <c r="AU47">
        <v>36</v>
      </c>
      <c r="AV47">
        <v>1</v>
      </c>
      <c r="AW47">
        <v>1</v>
      </c>
      <c r="AZ47">
        <v>1</v>
      </c>
      <c r="BA47">
        <v>50.93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68</v>
      </c>
      <c r="BM47">
        <v>200001</v>
      </c>
      <c r="BN47">
        <v>0</v>
      </c>
      <c r="BO47" t="s">
        <v>3</v>
      </c>
      <c r="BP47">
        <v>0</v>
      </c>
      <c r="BQ47">
        <v>4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74</v>
      </c>
      <c r="CA47">
        <v>36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222</v>
      </c>
      <c r="CO47">
        <v>0</v>
      </c>
      <c r="CP47">
        <f t="shared" si="32"/>
        <v>1307</v>
      </c>
      <c r="CQ47">
        <f t="shared" si="33"/>
        <v>0</v>
      </c>
      <c r="CR47">
        <f>((((ET47*ROUND((1.255*0.8),7)))*BB47-((EU47*ROUND((1.255*0.8),7)))*BS47)+AE47*BS47)</f>
        <v>0</v>
      </c>
      <c r="CS47">
        <f t="shared" si="35"/>
        <v>0</v>
      </c>
      <c r="CT47">
        <f t="shared" si="36"/>
        <v>653.43190000000004</v>
      </c>
      <c r="CU47">
        <f t="shared" si="37"/>
        <v>0</v>
      </c>
      <c r="CV47">
        <f t="shared" si="38"/>
        <v>1.3654400000000002</v>
      </c>
      <c r="CW47">
        <f t="shared" si="39"/>
        <v>0</v>
      </c>
      <c r="CX47">
        <f t="shared" si="40"/>
        <v>0</v>
      </c>
      <c r="CY47">
        <f t="shared" si="41"/>
        <v>967.18</v>
      </c>
      <c r="CZ47">
        <f t="shared" si="42"/>
        <v>470.52</v>
      </c>
      <c r="DC47" t="s">
        <v>3</v>
      </c>
      <c r="DD47" t="s">
        <v>3</v>
      </c>
      <c r="DE47" t="s">
        <v>27</v>
      </c>
      <c r="DF47" t="s">
        <v>27</v>
      </c>
      <c r="DG47" t="s">
        <v>27</v>
      </c>
      <c r="DH47" t="s">
        <v>3</v>
      </c>
      <c r="DI47" t="s">
        <v>27</v>
      </c>
      <c r="DJ47" t="s">
        <v>27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67</v>
      </c>
      <c r="DW47" t="s">
        <v>67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56793215</v>
      </c>
      <c r="EF47">
        <v>4</v>
      </c>
      <c r="EG47" t="s">
        <v>28</v>
      </c>
      <c r="EH47">
        <v>83</v>
      </c>
      <c r="EI47" t="s">
        <v>28</v>
      </c>
      <c r="EJ47">
        <v>4</v>
      </c>
      <c r="EK47">
        <v>200001</v>
      </c>
      <c r="EL47" t="s">
        <v>29</v>
      </c>
      <c r="EM47" t="s">
        <v>30</v>
      </c>
      <c r="EO47" t="s">
        <v>31</v>
      </c>
      <c r="EQ47">
        <v>131072</v>
      </c>
      <c r="ER47">
        <v>12.78</v>
      </c>
      <c r="ES47">
        <v>0</v>
      </c>
      <c r="ET47">
        <v>0</v>
      </c>
      <c r="EU47">
        <v>0</v>
      </c>
      <c r="EV47">
        <v>12.78</v>
      </c>
      <c r="EW47">
        <v>1.36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74</v>
      </c>
      <c r="FY47">
        <v>36</v>
      </c>
      <c r="GA47" t="s">
        <v>3</v>
      </c>
      <c r="GD47">
        <v>1</v>
      </c>
      <c r="GF47">
        <v>-1472131209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2745</v>
      </c>
      <c r="GN47">
        <f t="shared" si="43"/>
        <v>0</v>
      </c>
      <c r="GO47">
        <f t="shared" si="44"/>
        <v>0</v>
      </c>
      <c r="GP47">
        <f t="shared" si="45"/>
        <v>2745</v>
      </c>
      <c r="GR47">
        <v>0</v>
      </c>
      <c r="GS47">
        <v>3</v>
      </c>
      <c r="GT47">
        <v>0</v>
      </c>
      <c r="GU47" t="s">
        <v>3</v>
      </c>
      <c r="GV47">
        <f t="shared" si="46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7"/>
        <v>0</v>
      </c>
      <c r="HE47" t="s">
        <v>3</v>
      </c>
      <c r="HF47" t="s">
        <v>3</v>
      </c>
      <c r="HM47" t="s">
        <v>3</v>
      </c>
      <c r="HN47" t="s">
        <v>32</v>
      </c>
      <c r="HO47" t="s">
        <v>33</v>
      </c>
      <c r="HP47" t="s">
        <v>28</v>
      </c>
      <c r="HQ47" t="s">
        <v>28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ROW(SmtRes!A42)</f>
        <v>42</v>
      </c>
      <c r="D48" s="2">
        <f>ROW(EtalonRes!A42)</f>
        <v>42</v>
      </c>
      <c r="E48" s="2" t="s">
        <v>69</v>
      </c>
      <c r="F48" s="2" t="s">
        <v>70</v>
      </c>
      <c r="G48" s="2" t="s">
        <v>71</v>
      </c>
      <c r="H48" s="2" t="s">
        <v>67</v>
      </c>
      <c r="I48" s="2">
        <f>ROUND(ROUND(2,4),7)</f>
        <v>2</v>
      </c>
      <c r="J48" s="2">
        <v>0</v>
      </c>
      <c r="K48" s="2">
        <f>ROUND(ROUND(2,4),7)</f>
        <v>2</v>
      </c>
      <c r="L48" s="2"/>
      <c r="M48" s="2"/>
      <c r="N48" s="2"/>
      <c r="O48" s="2">
        <f>ROUND(CP48,2)</f>
        <v>27.16</v>
      </c>
      <c r="P48" s="2">
        <f>ROUND(CQ48*I48,2)</f>
        <v>0</v>
      </c>
      <c r="Q48" s="2">
        <f>ROUND(CR48*I48,2)</f>
        <v>0</v>
      </c>
      <c r="R48" s="2">
        <f>ROUND(CS48*I48,2)</f>
        <v>0</v>
      </c>
      <c r="S48" s="2">
        <f>ROUND(CT48*I48,2)</f>
        <v>27.16</v>
      </c>
      <c r="T48" s="2">
        <f>ROUND(CU48*I48,2)</f>
        <v>0</v>
      </c>
      <c r="U48" s="2">
        <f t="shared" si="21"/>
        <v>2.8915199999999999</v>
      </c>
      <c r="V48" s="2">
        <f t="shared" si="22"/>
        <v>0</v>
      </c>
      <c r="W48" s="2">
        <f>ROUND(CX48*I48,2)</f>
        <v>0</v>
      </c>
      <c r="X48" s="2">
        <f>ROUND(CY48,2)</f>
        <v>20.100000000000001</v>
      </c>
      <c r="Y48" s="2">
        <f>ROUND(CZ48,2)</f>
        <v>9.7799999999999994</v>
      </c>
      <c r="Z48" s="2"/>
      <c r="AA48" s="2">
        <v>64886885</v>
      </c>
      <c r="AB48" s="2">
        <f t="shared" si="23"/>
        <v>13.58</v>
      </c>
      <c r="AC48" s="2">
        <f t="shared" si="24"/>
        <v>0</v>
      </c>
      <c r="AD48" s="2">
        <f>ROUND(((((ET48*ROUND((1.255*0.8*0.8),7)))-((EU48*ROUND((1.255*0.8*0.8),7))))+AE48),2)</f>
        <v>0</v>
      </c>
      <c r="AE48" s="2">
        <f>ROUND(((EU48*ROUND((1.255*0.8*0.8),7))),2)</f>
        <v>0</v>
      </c>
      <c r="AF48" s="2">
        <f>ROUND(((EV48*ROUND((1.255*0.8*0.8),7))),2)</f>
        <v>13.58</v>
      </c>
      <c r="AG48" s="2">
        <f t="shared" si="28"/>
        <v>0</v>
      </c>
      <c r="AH48" s="2">
        <f>((EW48*ROUND((1.255*0.8*0.8),7)))</f>
        <v>1.4457600000000002</v>
      </c>
      <c r="AI48" s="2">
        <f>((EX48*ROUND((1.255*0.8*0.8),7)))</f>
        <v>0</v>
      </c>
      <c r="AJ48" s="2">
        <f t="shared" si="31"/>
        <v>0</v>
      </c>
      <c r="AK48" s="2">
        <v>16.91</v>
      </c>
      <c r="AL48" s="2">
        <v>0</v>
      </c>
      <c r="AM48" s="2">
        <v>0</v>
      </c>
      <c r="AN48" s="2">
        <v>0</v>
      </c>
      <c r="AO48" s="2">
        <v>16.91</v>
      </c>
      <c r="AP48" s="2">
        <v>0</v>
      </c>
      <c r="AQ48" s="2">
        <v>1.8</v>
      </c>
      <c r="AR48" s="2">
        <v>0</v>
      </c>
      <c r="AS48" s="2">
        <v>0</v>
      </c>
      <c r="AT48" s="2">
        <v>74</v>
      </c>
      <c r="AU48" s="2">
        <v>36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4</v>
      </c>
      <c r="BJ48" s="2" t="s">
        <v>72</v>
      </c>
      <c r="BK48" s="2"/>
      <c r="BL48" s="2"/>
      <c r="BM48" s="2">
        <v>200001</v>
      </c>
      <c r="BN48" s="2">
        <v>0</v>
      </c>
      <c r="BO48" s="2" t="s">
        <v>3</v>
      </c>
      <c r="BP48" s="2">
        <v>0</v>
      </c>
      <c r="BQ48" s="2">
        <v>4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74</v>
      </c>
      <c r="CA48" s="2">
        <v>36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222</v>
      </c>
      <c r="CO48" s="2">
        <v>0</v>
      </c>
      <c r="CP48" s="2">
        <f t="shared" si="32"/>
        <v>27.16</v>
      </c>
      <c r="CQ48" s="2">
        <f t="shared" si="33"/>
        <v>0</v>
      </c>
      <c r="CR48" s="2">
        <f>((((ET48*ROUND((1.255*0.8*0.8),7)))*BB48-((EU48*ROUND((1.255*0.8*0.8),7)))*BS48)+AE48*BS48)</f>
        <v>0</v>
      </c>
      <c r="CS48" s="2">
        <f t="shared" si="35"/>
        <v>0</v>
      </c>
      <c r="CT48" s="2">
        <f t="shared" si="36"/>
        <v>13.58</v>
      </c>
      <c r="CU48" s="2">
        <f t="shared" si="37"/>
        <v>0</v>
      </c>
      <c r="CV48" s="2">
        <f t="shared" si="38"/>
        <v>1.4457600000000002</v>
      </c>
      <c r="CW48" s="2">
        <f t="shared" si="39"/>
        <v>0</v>
      </c>
      <c r="CX48" s="2">
        <f t="shared" si="40"/>
        <v>0</v>
      </c>
      <c r="CY48" s="2">
        <f t="shared" si="41"/>
        <v>20.098399999999998</v>
      </c>
      <c r="CZ48" s="2">
        <f t="shared" si="42"/>
        <v>9.7775999999999996</v>
      </c>
      <c r="DA48" s="2"/>
      <c r="DB48" s="2"/>
      <c r="DC48" s="2" t="s">
        <v>3</v>
      </c>
      <c r="DD48" s="2" t="s">
        <v>3</v>
      </c>
      <c r="DE48" s="2" t="s">
        <v>73</v>
      </c>
      <c r="DF48" s="2" t="s">
        <v>73</v>
      </c>
      <c r="DG48" s="2" t="s">
        <v>73</v>
      </c>
      <c r="DH48" s="2" t="s">
        <v>3</v>
      </c>
      <c r="DI48" s="2" t="s">
        <v>73</v>
      </c>
      <c r="DJ48" s="2" t="s">
        <v>73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67</v>
      </c>
      <c r="DW48" s="2" t="s">
        <v>67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56793215</v>
      </c>
      <c r="EF48" s="2">
        <v>4</v>
      </c>
      <c r="EG48" s="2" t="s">
        <v>28</v>
      </c>
      <c r="EH48" s="2">
        <v>83</v>
      </c>
      <c r="EI48" s="2" t="s">
        <v>28</v>
      </c>
      <c r="EJ48" s="2">
        <v>4</v>
      </c>
      <c r="EK48" s="2">
        <v>200001</v>
      </c>
      <c r="EL48" s="2" t="s">
        <v>29</v>
      </c>
      <c r="EM48" s="2" t="s">
        <v>30</v>
      </c>
      <c r="EN48" s="2"/>
      <c r="EO48" s="2" t="s">
        <v>31</v>
      </c>
      <c r="EP48" s="2"/>
      <c r="EQ48" s="2">
        <v>131072</v>
      </c>
      <c r="ER48" s="2">
        <v>16.91</v>
      </c>
      <c r="ES48" s="2">
        <v>0</v>
      </c>
      <c r="ET48" s="2">
        <v>0</v>
      </c>
      <c r="EU48" s="2">
        <v>0</v>
      </c>
      <c r="EV48" s="2">
        <v>16.91</v>
      </c>
      <c r="EW48" s="2">
        <v>1.8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74</v>
      </c>
      <c r="FY48" s="2">
        <v>36</v>
      </c>
      <c r="FZ48" s="2"/>
      <c r="GA48" s="2" t="s">
        <v>3</v>
      </c>
      <c r="GB48" s="2"/>
      <c r="GC48" s="2"/>
      <c r="GD48" s="2">
        <v>1</v>
      </c>
      <c r="GE48" s="2"/>
      <c r="GF48" s="2">
        <v>-1870563800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57.04</v>
      </c>
      <c r="GN48" s="2">
        <f t="shared" si="43"/>
        <v>0</v>
      </c>
      <c r="GO48" s="2">
        <f t="shared" si="44"/>
        <v>0</v>
      </c>
      <c r="GP48" s="2">
        <f t="shared" si="45"/>
        <v>57.04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32</v>
      </c>
      <c r="HO48" s="2" t="s">
        <v>33</v>
      </c>
      <c r="HP48" s="2" t="s">
        <v>28</v>
      </c>
      <c r="HQ48" s="2" t="s">
        <v>28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ROW(SmtRes!A44)</f>
        <v>44</v>
      </c>
      <c r="D49">
        <f>ROW(EtalonRes!A44)</f>
        <v>44</v>
      </c>
      <c r="E49" t="s">
        <v>69</v>
      </c>
      <c r="F49" t="s">
        <v>70</v>
      </c>
      <c r="G49" t="s">
        <v>71</v>
      </c>
      <c r="H49" t="s">
        <v>67</v>
      </c>
      <c r="I49">
        <f>ROUND(ROUND(2,4),7)</f>
        <v>2</v>
      </c>
      <c r="J49">
        <v>0</v>
      </c>
      <c r="K49">
        <f>ROUND(ROUND(2,4),7)</f>
        <v>2</v>
      </c>
      <c r="O49">
        <f>ROUND(CP49,0)</f>
        <v>1383</v>
      </c>
      <c r="P49">
        <f>ROUND(CQ49*I49,0)</f>
        <v>0</v>
      </c>
      <c r="Q49">
        <f>ROUND(CR49*I49,0)</f>
        <v>0</v>
      </c>
      <c r="R49">
        <f>ROUND(CS49*I49,0)</f>
        <v>0</v>
      </c>
      <c r="S49">
        <f>ROUND(CT49*I49,0)</f>
        <v>1383</v>
      </c>
      <c r="T49">
        <f>ROUND(CU49*I49,0)</f>
        <v>0</v>
      </c>
      <c r="U49">
        <f t="shared" si="21"/>
        <v>2.8915199999999999</v>
      </c>
      <c r="V49">
        <f t="shared" si="22"/>
        <v>0</v>
      </c>
      <c r="W49">
        <f>ROUND(CX49*I49,0)</f>
        <v>0</v>
      </c>
      <c r="X49">
        <f>ROUND(CY49,0)</f>
        <v>1023</v>
      </c>
      <c r="Y49">
        <f>ROUND(CZ49,0)</f>
        <v>498</v>
      </c>
      <c r="AA49">
        <v>64886883</v>
      </c>
      <c r="AB49">
        <f t="shared" si="23"/>
        <v>13.58</v>
      </c>
      <c r="AC49">
        <f t="shared" si="24"/>
        <v>0</v>
      </c>
      <c r="AD49">
        <f>ROUND(((((ET49*ROUND((1.255*0.8*0.8),7)))-((EU49*ROUND((1.255*0.8*0.8),7))))+AE49),2)</f>
        <v>0</v>
      </c>
      <c r="AE49">
        <f>ROUND(((EU49*ROUND((1.255*0.8*0.8),7))),2)</f>
        <v>0</v>
      </c>
      <c r="AF49">
        <f>ROUND(((EV49*ROUND((1.255*0.8*0.8),7))),2)</f>
        <v>13.58</v>
      </c>
      <c r="AG49">
        <f t="shared" si="28"/>
        <v>0</v>
      </c>
      <c r="AH49">
        <f>((EW49*ROUND((1.255*0.8*0.8),7)))</f>
        <v>1.4457600000000002</v>
      </c>
      <c r="AI49">
        <f>((EX49*ROUND((1.255*0.8*0.8),7)))</f>
        <v>0</v>
      </c>
      <c r="AJ49">
        <f t="shared" si="31"/>
        <v>0</v>
      </c>
      <c r="AK49">
        <v>16.91</v>
      </c>
      <c r="AL49">
        <v>0</v>
      </c>
      <c r="AM49">
        <v>0</v>
      </c>
      <c r="AN49">
        <v>0</v>
      </c>
      <c r="AO49">
        <v>16.91</v>
      </c>
      <c r="AP49">
        <v>0</v>
      </c>
      <c r="AQ49">
        <v>1.8</v>
      </c>
      <c r="AR49">
        <v>0</v>
      </c>
      <c r="AS49">
        <v>0</v>
      </c>
      <c r="AT49">
        <v>74</v>
      </c>
      <c r="AU49">
        <v>36</v>
      </c>
      <c r="AV49">
        <v>1</v>
      </c>
      <c r="AW49">
        <v>1</v>
      </c>
      <c r="AZ49">
        <v>1</v>
      </c>
      <c r="BA49">
        <v>50.93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72</v>
      </c>
      <c r="BM49">
        <v>200001</v>
      </c>
      <c r="BN49">
        <v>0</v>
      </c>
      <c r="BO49" t="s">
        <v>3</v>
      </c>
      <c r="BP49">
        <v>0</v>
      </c>
      <c r="BQ49">
        <v>4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74</v>
      </c>
      <c r="CA49">
        <v>36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222</v>
      </c>
      <c r="CO49">
        <v>0</v>
      </c>
      <c r="CP49">
        <f t="shared" si="32"/>
        <v>1383</v>
      </c>
      <c r="CQ49">
        <f t="shared" si="33"/>
        <v>0</v>
      </c>
      <c r="CR49">
        <f>((((ET49*ROUND((1.255*0.8*0.8),7)))*BB49-((EU49*ROUND((1.255*0.8*0.8),7)))*BS49)+AE49*BS49)</f>
        <v>0</v>
      </c>
      <c r="CS49">
        <f t="shared" si="35"/>
        <v>0</v>
      </c>
      <c r="CT49">
        <f t="shared" si="36"/>
        <v>691.62940000000003</v>
      </c>
      <c r="CU49">
        <f t="shared" si="37"/>
        <v>0</v>
      </c>
      <c r="CV49">
        <f t="shared" si="38"/>
        <v>1.4457600000000002</v>
      </c>
      <c r="CW49">
        <f t="shared" si="39"/>
        <v>0</v>
      </c>
      <c r="CX49">
        <f t="shared" si="40"/>
        <v>0</v>
      </c>
      <c r="CY49">
        <f t="shared" si="41"/>
        <v>1023.42</v>
      </c>
      <c r="CZ49">
        <f t="shared" si="42"/>
        <v>497.88</v>
      </c>
      <c r="DC49" t="s">
        <v>3</v>
      </c>
      <c r="DD49" t="s">
        <v>3</v>
      </c>
      <c r="DE49" t="s">
        <v>73</v>
      </c>
      <c r="DF49" t="s">
        <v>73</v>
      </c>
      <c r="DG49" t="s">
        <v>73</v>
      </c>
      <c r="DH49" t="s">
        <v>3</v>
      </c>
      <c r="DI49" t="s">
        <v>73</v>
      </c>
      <c r="DJ49" t="s">
        <v>73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67</v>
      </c>
      <c r="DW49" t="s">
        <v>67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56793215</v>
      </c>
      <c r="EF49">
        <v>4</v>
      </c>
      <c r="EG49" t="s">
        <v>28</v>
      </c>
      <c r="EH49">
        <v>83</v>
      </c>
      <c r="EI49" t="s">
        <v>28</v>
      </c>
      <c r="EJ49">
        <v>4</v>
      </c>
      <c r="EK49">
        <v>200001</v>
      </c>
      <c r="EL49" t="s">
        <v>29</v>
      </c>
      <c r="EM49" t="s">
        <v>30</v>
      </c>
      <c r="EO49" t="s">
        <v>31</v>
      </c>
      <c r="EQ49">
        <v>131072</v>
      </c>
      <c r="ER49">
        <v>16.91</v>
      </c>
      <c r="ES49">
        <v>0</v>
      </c>
      <c r="ET49">
        <v>0</v>
      </c>
      <c r="EU49">
        <v>0</v>
      </c>
      <c r="EV49">
        <v>16.91</v>
      </c>
      <c r="EW49">
        <v>1.8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74</v>
      </c>
      <c r="FY49">
        <v>36</v>
      </c>
      <c r="GA49" t="s">
        <v>3</v>
      </c>
      <c r="GD49">
        <v>1</v>
      </c>
      <c r="GF49">
        <v>-1870563800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2904</v>
      </c>
      <c r="GN49">
        <f t="shared" si="43"/>
        <v>0</v>
      </c>
      <c r="GO49">
        <f t="shared" si="44"/>
        <v>0</v>
      </c>
      <c r="GP49">
        <f t="shared" si="45"/>
        <v>2904</v>
      </c>
      <c r="GR49">
        <v>0</v>
      </c>
      <c r="GS49">
        <v>3</v>
      </c>
      <c r="GT49">
        <v>0</v>
      </c>
      <c r="GU49" t="s">
        <v>3</v>
      </c>
      <c r="GV49">
        <f t="shared" si="46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7"/>
        <v>0</v>
      </c>
      <c r="HE49" t="s">
        <v>3</v>
      </c>
      <c r="HF49" t="s">
        <v>3</v>
      </c>
      <c r="HM49" t="s">
        <v>3</v>
      </c>
      <c r="HN49" t="s">
        <v>32</v>
      </c>
      <c r="HO49" t="s">
        <v>33</v>
      </c>
      <c r="HP49" t="s">
        <v>28</v>
      </c>
      <c r="HQ49" t="s">
        <v>28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ROW(SmtRes!A46)</f>
        <v>46</v>
      </c>
      <c r="D50" s="2">
        <f>ROW(EtalonRes!A46)</f>
        <v>46</v>
      </c>
      <c r="E50" s="2" t="s">
        <v>3</v>
      </c>
      <c r="F50" s="2" t="s">
        <v>74</v>
      </c>
      <c r="G50" s="2" t="s">
        <v>75</v>
      </c>
      <c r="H50" s="2" t="s">
        <v>76</v>
      </c>
      <c r="I50" s="2">
        <f>ROUND(ROUND(1,4),7)</f>
        <v>1</v>
      </c>
      <c r="J50" s="2">
        <v>0</v>
      </c>
      <c r="K50" s="2">
        <f>ROUND(ROUND(1,4),7)</f>
        <v>1</v>
      </c>
      <c r="L50" s="2"/>
      <c r="M50" s="2"/>
      <c r="N50" s="2"/>
      <c r="O50" s="2">
        <f>ROUND(CP50,2)</f>
        <v>997.03</v>
      </c>
      <c r="P50" s="2">
        <f>ROUND(CQ50*I50,2)</f>
        <v>0</v>
      </c>
      <c r="Q50" s="2">
        <f>ROUND(CR50*I50,2)</f>
        <v>0</v>
      </c>
      <c r="R50" s="2">
        <f>ROUND(CS50*I50,2)</f>
        <v>0</v>
      </c>
      <c r="S50" s="2">
        <f>ROUND(CT50*I50,2)</f>
        <v>997.03</v>
      </c>
      <c r="T50" s="2">
        <f>ROUND(CU50*I50,2)</f>
        <v>0</v>
      </c>
      <c r="U50" s="2">
        <f t="shared" si="21"/>
        <v>70.761920000000003</v>
      </c>
      <c r="V50" s="2">
        <f t="shared" si="22"/>
        <v>0</v>
      </c>
      <c r="W50" s="2">
        <f>ROUND(CX50*I50,2)</f>
        <v>0</v>
      </c>
      <c r="X50" s="2">
        <f>ROUND(CY50,2)</f>
        <v>737.8</v>
      </c>
      <c r="Y50" s="2">
        <f>ROUND(CZ50,2)</f>
        <v>358.93</v>
      </c>
      <c r="Z50" s="2"/>
      <c r="AA50" s="2">
        <v>-1</v>
      </c>
      <c r="AB50" s="2">
        <f t="shared" si="23"/>
        <v>997.03</v>
      </c>
      <c r="AC50" s="2">
        <f t="shared" si="24"/>
        <v>0</v>
      </c>
      <c r="AD50" s="2">
        <f>ROUND(((((ET50*ROUND((1.255*0.8),7)))-((EU50*ROUND((1.255*0.8),7))))+AE50),2)</f>
        <v>0</v>
      </c>
      <c r="AE50" s="2">
        <f>ROUND(((EU50*ROUND((1.255*0.8),7))),2)</f>
        <v>0</v>
      </c>
      <c r="AF50" s="2">
        <f>ROUND(((EV50*ROUND((1.255*0.8),7))),2)</f>
        <v>997.03</v>
      </c>
      <c r="AG50" s="2">
        <f t="shared" si="28"/>
        <v>0</v>
      </c>
      <c r="AH50" s="2">
        <f>((EW50*ROUND((1.255*0.8),7)))</f>
        <v>70.761920000000003</v>
      </c>
      <c r="AI50" s="2">
        <f>((EX50*ROUND((1.255*0.8),7)))</f>
        <v>0</v>
      </c>
      <c r="AJ50" s="2">
        <f t="shared" si="31"/>
        <v>0</v>
      </c>
      <c r="AK50" s="2">
        <v>993.06</v>
      </c>
      <c r="AL50" s="2">
        <v>0</v>
      </c>
      <c r="AM50" s="2">
        <v>0</v>
      </c>
      <c r="AN50" s="2">
        <v>0</v>
      </c>
      <c r="AO50" s="2">
        <v>993.06</v>
      </c>
      <c r="AP50" s="2">
        <v>0</v>
      </c>
      <c r="AQ50" s="2">
        <v>70.48</v>
      </c>
      <c r="AR50" s="2">
        <v>0</v>
      </c>
      <c r="AS50" s="2">
        <v>0</v>
      </c>
      <c r="AT50" s="2">
        <v>74</v>
      </c>
      <c r="AU50" s="2">
        <v>36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4</v>
      </c>
      <c r="BJ50" s="2" t="s">
        <v>77</v>
      </c>
      <c r="BK50" s="2"/>
      <c r="BL50" s="2"/>
      <c r="BM50" s="2">
        <v>200001</v>
      </c>
      <c r="BN50" s="2">
        <v>0</v>
      </c>
      <c r="BO50" s="2" t="s">
        <v>3</v>
      </c>
      <c r="BP50" s="2">
        <v>0</v>
      </c>
      <c r="BQ50" s="2">
        <v>4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74</v>
      </c>
      <c r="CA50" s="2">
        <v>36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222</v>
      </c>
      <c r="CO50" s="2">
        <v>0</v>
      </c>
      <c r="CP50" s="2">
        <f t="shared" si="32"/>
        <v>997.03</v>
      </c>
      <c r="CQ50" s="2">
        <f t="shared" si="33"/>
        <v>0</v>
      </c>
      <c r="CR50" s="2">
        <f>((((ET50*ROUND((1.255*0.8),7)))*BB50-((EU50*ROUND((1.255*0.8),7)))*BS50)+AE50*BS50)</f>
        <v>0</v>
      </c>
      <c r="CS50" s="2">
        <f t="shared" si="35"/>
        <v>0</v>
      </c>
      <c r="CT50" s="2">
        <f t="shared" si="36"/>
        <v>997.03</v>
      </c>
      <c r="CU50" s="2">
        <f t="shared" si="37"/>
        <v>0</v>
      </c>
      <c r="CV50" s="2">
        <f t="shared" si="38"/>
        <v>70.761920000000003</v>
      </c>
      <c r="CW50" s="2">
        <f t="shared" si="39"/>
        <v>0</v>
      </c>
      <c r="CX50" s="2">
        <f t="shared" si="40"/>
        <v>0</v>
      </c>
      <c r="CY50" s="2">
        <f t="shared" si="41"/>
        <v>737.80219999999997</v>
      </c>
      <c r="CZ50" s="2">
        <f t="shared" si="42"/>
        <v>358.93080000000003</v>
      </c>
      <c r="DA50" s="2"/>
      <c r="DB50" s="2"/>
      <c r="DC50" s="2" t="s">
        <v>3</v>
      </c>
      <c r="DD50" s="2" t="s">
        <v>3</v>
      </c>
      <c r="DE50" s="2" t="s">
        <v>27</v>
      </c>
      <c r="DF50" s="2" t="s">
        <v>27</v>
      </c>
      <c r="DG50" s="2" t="s">
        <v>27</v>
      </c>
      <c r="DH50" s="2" t="s">
        <v>3</v>
      </c>
      <c r="DI50" s="2" t="s">
        <v>27</v>
      </c>
      <c r="DJ50" s="2" t="s">
        <v>27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76</v>
      </c>
      <c r="DW50" s="2" t="s">
        <v>76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56793215</v>
      </c>
      <c r="EF50" s="2">
        <v>4</v>
      </c>
      <c r="EG50" s="2" t="s">
        <v>28</v>
      </c>
      <c r="EH50" s="2">
        <v>83</v>
      </c>
      <c r="EI50" s="2" t="s">
        <v>28</v>
      </c>
      <c r="EJ50" s="2">
        <v>4</v>
      </c>
      <c r="EK50" s="2">
        <v>200001</v>
      </c>
      <c r="EL50" s="2" t="s">
        <v>29</v>
      </c>
      <c r="EM50" s="2" t="s">
        <v>30</v>
      </c>
      <c r="EN50" s="2"/>
      <c r="EO50" s="2" t="s">
        <v>31</v>
      </c>
      <c r="EP50" s="2"/>
      <c r="EQ50" s="2">
        <v>132096</v>
      </c>
      <c r="ER50" s="2">
        <v>993.06</v>
      </c>
      <c r="ES50" s="2">
        <v>0</v>
      </c>
      <c r="ET50" s="2">
        <v>0</v>
      </c>
      <c r="EU50" s="2">
        <v>0</v>
      </c>
      <c r="EV50" s="2">
        <v>993.06</v>
      </c>
      <c r="EW50" s="2">
        <v>70.48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74</v>
      </c>
      <c r="FY50" s="2">
        <v>36</v>
      </c>
      <c r="FZ50" s="2"/>
      <c r="GA50" s="2" t="s">
        <v>3</v>
      </c>
      <c r="GB50" s="2"/>
      <c r="GC50" s="2"/>
      <c r="GD50" s="2">
        <v>1</v>
      </c>
      <c r="GE50" s="2"/>
      <c r="GF50" s="2">
        <v>1240148102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2093.7600000000002</v>
      </c>
      <c r="GN50" s="2">
        <f t="shared" si="43"/>
        <v>0</v>
      </c>
      <c r="GO50" s="2">
        <f t="shared" si="44"/>
        <v>0</v>
      </c>
      <c r="GP50" s="2">
        <f t="shared" si="45"/>
        <v>2093.7600000000002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7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32</v>
      </c>
      <c r="HO50" s="2" t="s">
        <v>33</v>
      </c>
      <c r="HP50" s="2" t="s">
        <v>28</v>
      </c>
      <c r="HQ50" s="2" t="s">
        <v>28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ROW(SmtRes!A48)</f>
        <v>48</v>
      </c>
      <c r="D51">
        <f>ROW(EtalonRes!A48)</f>
        <v>48</v>
      </c>
      <c r="E51" t="s">
        <v>3</v>
      </c>
      <c r="F51" t="s">
        <v>74</v>
      </c>
      <c r="G51" t="s">
        <v>75</v>
      </c>
      <c r="H51" t="s">
        <v>76</v>
      </c>
      <c r="I51">
        <f>ROUND(ROUND(1,4),7)</f>
        <v>1</v>
      </c>
      <c r="J51">
        <v>0</v>
      </c>
      <c r="K51">
        <f>ROUND(ROUND(1,4),7)</f>
        <v>1</v>
      </c>
      <c r="O51">
        <f>ROUND(CP51,0)</f>
        <v>50779</v>
      </c>
      <c r="P51">
        <f>ROUND(CQ51*I51,0)</f>
        <v>0</v>
      </c>
      <c r="Q51">
        <f>ROUND(CR51*I51,0)</f>
        <v>0</v>
      </c>
      <c r="R51">
        <f>ROUND(CS51*I51,0)</f>
        <v>0</v>
      </c>
      <c r="S51">
        <f>ROUND(CT51*I51,0)</f>
        <v>50779</v>
      </c>
      <c r="T51">
        <f>ROUND(CU51*I51,0)</f>
        <v>0</v>
      </c>
      <c r="U51">
        <f t="shared" si="21"/>
        <v>70.761920000000003</v>
      </c>
      <c r="V51">
        <f t="shared" si="22"/>
        <v>0</v>
      </c>
      <c r="W51">
        <f>ROUND(CX51*I51,0)</f>
        <v>0</v>
      </c>
      <c r="X51">
        <f>ROUND(CY51,0)</f>
        <v>37576</v>
      </c>
      <c r="Y51">
        <f>ROUND(CZ51,0)</f>
        <v>18280</v>
      </c>
      <c r="AA51">
        <v>-1</v>
      </c>
      <c r="AB51">
        <f t="shared" si="23"/>
        <v>997.03</v>
      </c>
      <c r="AC51">
        <f t="shared" si="24"/>
        <v>0</v>
      </c>
      <c r="AD51">
        <f>ROUND(((((ET51*ROUND((1.255*0.8),7)))-((EU51*ROUND((1.255*0.8),7))))+AE51),2)</f>
        <v>0</v>
      </c>
      <c r="AE51">
        <f>ROUND(((EU51*ROUND((1.255*0.8),7))),2)</f>
        <v>0</v>
      </c>
      <c r="AF51">
        <f>ROUND(((EV51*ROUND((1.255*0.8),7))),2)</f>
        <v>997.03</v>
      </c>
      <c r="AG51">
        <f t="shared" si="28"/>
        <v>0</v>
      </c>
      <c r="AH51">
        <f>((EW51*ROUND((1.255*0.8),7)))</f>
        <v>70.761920000000003</v>
      </c>
      <c r="AI51">
        <f>((EX51*ROUND((1.255*0.8),7)))</f>
        <v>0</v>
      </c>
      <c r="AJ51">
        <f t="shared" si="31"/>
        <v>0</v>
      </c>
      <c r="AK51">
        <v>993.06</v>
      </c>
      <c r="AL51">
        <v>0</v>
      </c>
      <c r="AM51">
        <v>0</v>
      </c>
      <c r="AN51">
        <v>0</v>
      </c>
      <c r="AO51">
        <v>993.06</v>
      </c>
      <c r="AP51">
        <v>0</v>
      </c>
      <c r="AQ51">
        <v>70.48</v>
      </c>
      <c r="AR51">
        <v>0</v>
      </c>
      <c r="AS51">
        <v>0</v>
      </c>
      <c r="AT51">
        <v>74</v>
      </c>
      <c r="AU51">
        <v>36</v>
      </c>
      <c r="AV51">
        <v>1</v>
      </c>
      <c r="AW51">
        <v>1</v>
      </c>
      <c r="AZ51">
        <v>1</v>
      </c>
      <c r="BA51">
        <v>50.93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77</v>
      </c>
      <c r="BM51">
        <v>200001</v>
      </c>
      <c r="BN51">
        <v>0</v>
      </c>
      <c r="BO51" t="s">
        <v>3</v>
      </c>
      <c r="BP51">
        <v>0</v>
      </c>
      <c r="BQ51">
        <v>4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74</v>
      </c>
      <c r="CA51">
        <v>36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222</v>
      </c>
      <c r="CO51">
        <v>0</v>
      </c>
      <c r="CP51">
        <f t="shared" si="32"/>
        <v>50779</v>
      </c>
      <c r="CQ51">
        <f t="shared" si="33"/>
        <v>0</v>
      </c>
      <c r="CR51">
        <f>((((ET51*ROUND((1.255*0.8),7)))*BB51-((EU51*ROUND((1.255*0.8),7)))*BS51)+AE51*BS51)</f>
        <v>0</v>
      </c>
      <c r="CS51">
        <f t="shared" si="35"/>
        <v>0</v>
      </c>
      <c r="CT51">
        <f t="shared" si="36"/>
        <v>50778.7379</v>
      </c>
      <c r="CU51">
        <f t="shared" si="37"/>
        <v>0</v>
      </c>
      <c r="CV51">
        <f t="shared" si="38"/>
        <v>70.761920000000003</v>
      </c>
      <c r="CW51">
        <f t="shared" si="39"/>
        <v>0</v>
      </c>
      <c r="CX51">
        <f t="shared" si="40"/>
        <v>0</v>
      </c>
      <c r="CY51">
        <f t="shared" si="41"/>
        <v>37576.46</v>
      </c>
      <c r="CZ51">
        <f t="shared" si="42"/>
        <v>18280.439999999999</v>
      </c>
      <c r="DC51" t="s">
        <v>3</v>
      </c>
      <c r="DD51" t="s">
        <v>3</v>
      </c>
      <c r="DE51" t="s">
        <v>27</v>
      </c>
      <c r="DF51" t="s">
        <v>27</v>
      </c>
      <c r="DG51" t="s">
        <v>27</v>
      </c>
      <c r="DH51" t="s">
        <v>3</v>
      </c>
      <c r="DI51" t="s">
        <v>27</v>
      </c>
      <c r="DJ51" t="s">
        <v>27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76</v>
      </c>
      <c r="DW51" t="s">
        <v>76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56793215</v>
      </c>
      <c r="EF51">
        <v>4</v>
      </c>
      <c r="EG51" t="s">
        <v>28</v>
      </c>
      <c r="EH51">
        <v>83</v>
      </c>
      <c r="EI51" t="s">
        <v>28</v>
      </c>
      <c r="EJ51">
        <v>4</v>
      </c>
      <c r="EK51">
        <v>200001</v>
      </c>
      <c r="EL51" t="s">
        <v>29</v>
      </c>
      <c r="EM51" t="s">
        <v>30</v>
      </c>
      <c r="EO51" t="s">
        <v>31</v>
      </c>
      <c r="EQ51">
        <v>132096</v>
      </c>
      <c r="ER51">
        <v>993.06</v>
      </c>
      <c r="ES51">
        <v>0</v>
      </c>
      <c r="ET51">
        <v>0</v>
      </c>
      <c r="EU51">
        <v>0</v>
      </c>
      <c r="EV51">
        <v>993.06</v>
      </c>
      <c r="EW51">
        <v>70.48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74</v>
      </c>
      <c r="FY51">
        <v>36</v>
      </c>
      <c r="GA51" t="s">
        <v>3</v>
      </c>
      <c r="GD51">
        <v>1</v>
      </c>
      <c r="GF51">
        <v>1240148102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106635</v>
      </c>
      <c r="GN51">
        <f t="shared" si="43"/>
        <v>0</v>
      </c>
      <c r="GO51">
        <f t="shared" si="44"/>
        <v>0</v>
      </c>
      <c r="GP51">
        <f t="shared" si="45"/>
        <v>106635</v>
      </c>
      <c r="GR51">
        <v>0</v>
      </c>
      <c r="GS51">
        <v>3</v>
      </c>
      <c r="GT51">
        <v>0</v>
      </c>
      <c r="GU51" t="s">
        <v>3</v>
      </c>
      <c r="GV51">
        <f t="shared" si="46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7"/>
        <v>0</v>
      </c>
      <c r="HE51" t="s">
        <v>3</v>
      </c>
      <c r="HF51" t="s">
        <v>3</v>
      </c>
      <c r="HM51" t="s">
        <v>3</v>
      </c>
      <c r="HN51" t="s">
        <v>32</v>
      </c>
      <c r="HO51" t="s">
        <v>33</v>
      </c>
      <c r="HP51" t="s">
        <v>28</v>
      </c>
      <c r="HQ51" t="s">
        <v>28</v>
      </c>
      <c r="HS51">
        <v>0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1</v>
      </c>
      <c r="G53" s="3" t="str">
        <f>IF(G24&lt;&gt;"",G24,"")</f>
        <v>Закрытый переходной пункт  Шкаф системы мониторинга температуры кабелей  /шкаф-1шт./248029-2021-ТКР4-ТК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52">ROUND(AB53,0)</f>
        <v>658</v>
      </c>
      <c r="P53" s="3">
        <f t="shared" si="52"/>
        <v>0</v>
      </c>
      <c r="Q53" s="3">
        <f t="shared" si="52"/>
        <v>0</v>
      </c>
      <c r="R53" s="3">
        <f t="shared" si="52"/>
        <v>0</v>
      </c>
      <c r="S53" s="3">
        <f t="shared" si="52"/>
        <v>658</v>
      </c>
      <c r="T53" s="3">
        <f t="shared" si="52"/>
        <v>0</v>
      </c>
      <c r="U53" s="3">
        <f>AH53</f>
        <v>49.757838400000004</v>
      </c>
      <c r="V53" s="3">
        <f>AI53</f>
        <v>0</v>
      </c>
      <c r="W53" s="3">
        <f>ROUND(AJ53,0)</f>
        <v>0</v>
      </c>
      <c r="X53" s="3">
        <f>ROUND(AK53,0)</f>
        <v>487</v>
      </c>
      <c r="Y53" s="3">
        <f>ROUND(AL53,0)</f>
        <v>237</v>
      </c>
      <c r="Z53" s="3"/>
      <c r="AA53" s="3"/>
      <c r="AB53" s="3">
        <f>ROUND(SUMIF(AA28:AA51,"=64886885",O28:O51),0)</f>
        <v>658</v>
      </c>
      <c r="AC53" s="3">
        <f>ROUND(SUMIF(AA28:AA51,"=64886885",P28:P51),0)</f>
        <v>0</v>
      </c>
      <c r="AD53" s="3">
        <f>ROUND(SUMIF(AA28:AA51,"=64886885",Q28:Q51),0)</f>
        <v>0</v>
      </c>
      <c r="AE53" s="3">
        <f>ROUND(SUMIF(AA28:AA51,"=64886885",R28:R51),0)</f>
        <v>0</v>
      </c>
      <c r="AF53" s="3">
        <f>ROUND(SUMIF(AA28:AA51,"=64886885",S28:S51),0)</f>
        <v>658</v>
      </c>
      <c r="AG53" s="3">
        <f>ROUND(SUMIF(AA28:AA51,"=64886885",T28:T51),0)</f>
        <v>0</v>
      </c>
      <c r="AH53" s="3">
        <f>SUMIF(AA28:AA51,"=64886885",U28:U51)</f>
        <v>49.757838400000004</v>
      </c>
      <c r="AI53" s="3">
        <f>SUMIF(AA28:AA51,"=64886885",V28:V51)</f>
        <v>0</v>
      </c>
      <c r="AJ53" s="3">
        <f>ROUND(SUMIF(AA28:AA51,"=64886885",W28:W51),0)</f>
        <v>0</v>
      </c>
      <c r="AK53" s="3">
        <f>ROUND(SUMIF(AA28:AA51,"=64886885",X28:X51),0)</f>
        <v>487</v>
      </c>
      <c r="AL53" s="3">
        <f>ROUND(SUMIF(AA28:AA51,"=64886885",Y28:Y51),0)</f>
        <v>237</v>
      </c>
      <c r="AM53" s="3"/>
      <c r="AN53" s="3"/>
      <c r="AO53" s="3">
        <f t="shared" ref="AO53:BD53" si="53">ROUND(BX53,0)</f>
        <v>0</v>
      </c>
      <c r="AP53" s="3">
        <f t="shared" si="53"/>
        <v>0</v>
      </c>
      <c r="AQ53" s="3">
        <f t="shared" si="53"/>
        <v>0</v>
      </c>
      <c r="AR53" s="3">
        <f t="shared" si="53"/>
        <v>1381</v>
      </c>
      <c r="AS53" s="3">
        <f t="shared" si="53"/>
        <v>0</v>
      </c>
      <c r="AT53" s="3">
        <f t="shared" si="53"/>
        <v>0</v>
      </c>
      <c r="AU53" s="3">
        <f t="shared" si="53"/>
        <v>1381</v>
      </c>
      <c r="AV53" s="3">
        <f t="shared" si="53"/>
        <v>0</v>
      </c>
      <c r="AW53" s="3">
        <f t="shared" si="53"/>
        <v>0</v>
      </c>
      <c r="AX53" s="3">
        <f t="shared" si="53"/>
        <v>0</v>
      </c>
      <c r="AY53" s="3">
        <f t="shared" si="53"/>
        <v>0</v>
      </c>
      <c r="AZ53" s="3">
        <f t="shared" si="53"/>
        <v>0</v>
      </c>
      <c r="BA53" s="3">
        <f t="shared" si="53"/>
        <v>0</v>
      </c>
      <c r="BB53" s="3">
        <f t="shared" si="53"/>
        <v>0</v>
      </c>
      <c r="BC53" s="3">
        <f t="shared" si="53"/>
        <v>0</v>
      </c>
      <c r="BD53" s="3">
        <f t="shared" si="53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ROUND(SUMIF(AA28:AA51,"=64886885",FQ28:FQ51),0)</f>
        <v>0</v>
      </c>
      <c r="BY53" s="3">
        <f>ROUND(SUMIF(AA28:AA51,"=64886885",FR28:FR51),0)</f>
        <v>0</v>
      </c>
      <c r="BZ53" s="3">
        <f>ROUND(SUMIF(AA28:AA51,"=64886885",GL28:GL51),0)</f>
        <v>0</v>
      </c>
      <c r="CA53" s="3">
        <f>ROUND(SUMIF(AA28:AA51,"=64886885",GM28:GM51),0)</f>
        <v>1381</v>
      </c>
      <c r="CB53" s="3">
        <f>ROUND(SUMIF(AA28:AA51,"=64886885",GN28:GN51),0)</f>
        <v>0</v>
      </c>
      <c r="CC53" s="3">
        <f>ROUND(SUMIF(AA28:AA51,"=64886885",GO28:GO51),0)</f>
        <v>0</v>
      </c>
      <c r="CD53" s="3">
        <f>ROUND(SUMIF(AA28:AA51,"=64886885",GP28:GP51),0)</f>
        <v>1381</v>
      </c>
      <c r="CE53" s="3">
        <f>AC53-BX53</f>
        <v>0</v>
      </c>
      <c r="CF53" s="3">
        <f>AC53-BY53</f>
        <v>0</v>
      </c>
      <c r="CG53" s="3">
        <f>BX53-BZ53</f>
        <v>0</v>
      </c>
      <c r="CH53" s="3">
        <f>AC53-BX53-BY53+BZ53</f>
        <v>0</v>
      </c>
      <c r="CI53" s="3">
        <f>BY53-BZ53</f>
        <v>0</v>
      </c>
      <c r="CJ53" s="3">
        <f>ROUND(SUMIF(AA28:AA51,"=64886885",GX28:GX51),0)</f>
        <v>0</v>
      </c>
      <c r="CK53" s="3">
        <f>ROUND(SUMIF(AA28:AA51,"=64886885",GY28:GY51),0)</f>
        <v>0</v>
      </c>
      <c r="CL53" s="3">
        <f>ROUND(SUMIF(AA28:AA51,"=64886885",GZ28:GZ51),0)</f>
        <v>0</v>
      </c>
      <c r="CM53" s="3">
        <f>ROUND(SUMIF(AA28:AA51,"=64886885",HD28:HD51),0)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54">ROUND(DT53,0)</f>
        <v>33503</v>
      </c>
      <c r="DH53" s="4">
        <f t="shared" si="54"/>
        <v>0</v>
      </c>
      <c r="DI53" s="4">
        <f t="shared" si="54"/>
        <v>0</v>
      </c>
      <c r="DJ53" s="4">
        <f t="shared" si="54"/>
        <v>0</v>
      </c>
      <c r="DK53" s="4">
        <f t="shared" si="54"/>
        <v>33503</v>
      </c>
      <c r="DL53" s="4">
        <f t="shared" si="54"/>
        <v>0</v>
      </c>
      <c r="DM53" s="4">
        <f>DZ53</f>
        <v>49.757838400000004</v>
      </c>
      <c r="DN53" s="4">
        <f>EA53</f>
        <v>0</v>
      </c>
      <c r="DO53" s="4">
        <f>ROUND(EB53,0)</f>
        <v>0</v>
      </c>
      <c r="DP53" s="4">
        <f>ROUND(EC53,0)</f>
        <v>24792</v>
      </c>
      <c r="DQ53" s="4">
        <f>ROUND(ED53,0)</f>
        <v>12062</v>
      </c>
      <c r="DR53" s="4"/>
      <c r="DS53" s="4"/>
      <c r="DT53" s="4">
        <f>ROUND(SUMIF(AA28:AA51,"=64886883",O28:O51),0)</f>
        <v>33503</v>
      </c>
      <c r="DU53" s="4">
        <f>ROUND(SUMIF(AA28:AA51,"=64886883",P28:P51),0)</f>
        <v>0</v>
      </c>
      <c r="DV53" s="4">
        <f>ROUND(SUMIF(AA28:AA51,"=64886883",Q28:Q51),0)</f>
        <v>0</v>
      </c>
      <c r="DW53" s="4">
        <f>ROUND(SUMIF(AA28:AA51,"=64886883",R28:R51),0)</f>
        <v>0</v>
      </c>
      <c r="DX53" s="4">
        <f>ROUND(SUMIF(AA28:AA51,"=64886883",S28:S51),0)</f>
        <v>33503</v>
      </c>
      <c r="DY53" s="4">
        <f>ROUND(SUMIF(AA28:AA51,"=64886883",T28:T51),0)</f>
        <v>0</v>
      </c>
      <c r="DZ53" s="4">
        <f>SUMIF(AA28:AA51,"=64886883",U28:U51)</f>
        <v>49.757838400000004</v>
      </c>
      <c r="EA53" s="4">
        <f>SUMIF(AA28:AA51,"=64886883",V28:V51)</f>
        <v>0</v>
      </c>
      <c r="EB53" s="4">
        <f>ROUND(SUMIF(AA28:AA51,"=64886883",W28:W51),0)</f>
        <v>0</v>
      </c>
      <c r="EC53" s="4">
        <f>ROUND(SUMIF(AA28:AA51,"=64886883",X28:X51),0)</f>
        <v>24792</v>
      </c>
      <c r="ED53" s="4">
        <f>ROUND(SUMIF(AA28:AA51,"=64886883",Y28:Y51),0)</f>
        <v>12062</v>
      </c>
      <c r="EE53" s="4"/>
      <c r="EF53" s="4"/>
      <c r="EG53" s="4">
        <f t="shared" ref="EG53:EV53" si="55">ROUND(FP53,0)</f>
        <v>0</v>
      </c>
      <c r="EH53" s="4">
        <f t="shared" si="55"/>
        <v>0</v>
      </c>
      <c r="EI53" s="4">
        <f t="shared" si="55"/>
        <v>0</v>
      </c>
      <c r="EJ53" s="4">
        <f t="shared" si="55"/>
        <v>70357</v>
      </c>
      <c r="EK53" s="4">
        <f t="shared" si="55"/>
        <v>0</v>
      </c>
      <c r="EL53" s="4">
        <f t="shared" si="55"/>
        <v>0</v>
      </c>
      <c r="EM53" s="4">
        <f t="shared" si="55"/>
        <v>70357</v>
      </c>
      <c r="EN53" s="4">
        <f t="shared" si="55"/>
        <v>0</v>
      </c>
      <c r="EO53" s="4">
        <f t="shared" si="55"/>
        <v>0</v>
      </c>
      <c r="EP53" s="4">
        <f t="shared" si="55"/>
        <v>0</v>
      </c>
      <c r="EQ53" s="4">
        <f t="shared" si="55"/>
        <v>0</v>
      </c>
      <c r="ER53" s="4">
        <f t="shared" si="55"/>
        <v>0</v>
      </c>
      <c r="ES53" s="4">
        <f t="shared" si="55"/>
        <v>0</v>
      </c>
      <c r="ET53" s="4">
        <f t="shared" si="55"/>
        <v>0</v>
      </c>
      <c r="EU53" s="4">
        <f t="shared" si="55"/>
        <v>0</v>
      </c>
      <c r="EV53" s="4">
        <f t="shared" si="55"/>
        <v>0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ROUND(SUMIF(AA28:AA51,"=64886883",FQ28:FQ51),0)</f>
        <v>0</v>
      </c>
      <c r="FQ53" s="4">
        <f>ROUND(SUMIF(AA28:AA51,"=64886883",FR28:FR51),0)</f>
        <v>0</v>
      </c>
      <c r="FR53" s="4">
        <f>ROUND(SUMIF(AA28:AA51,"=64886883",GL28:GL51),0)</f>
        <v>0</v>
      </c>
      <c r="FS53" s="4">
        <f>ROUND(SUMIF(AA28:AA51,"=64886883",GM28:GM51),0)</f>
        <v>70357</v>
      </c>
      <c r="FT53" s="4">
        <f>ROUND(SUMIF(AA28:AA51,"=64886883",GN28:GN51),0)</f>
        <v>0</v>
      </c>
      <c r="FU53" s="4">
        <f>ROUND(SUMIF(AA28:AA51,"=64886883",GO28:GO51),0)</f>
        <v>0</v>
      </c>
      <c r="FV53" s="4">
        <f>ROUND(SUMIF(AA28:AA51,"=64886883",GP28:GP51),0)</f>
        <v>70357</v>
      </c>
      <c r="FW53" s="4">
        <f>DU53-FP53</f>
        <v>0</v>
      </c>
      <c r="FX53" s="4">
        <f>DU53-FQ53</f>
        <v>0</v>
      </c>
      <c r="FY53" s="4">
        <f>FP53-FR53</f>
        <v>0</v>
      </c>
      <c r="FZ53" s="4">
        <f>DU53-FP53-FQ53+FR53</f>
        <v>0</v>
      </c>
      <c r="GA53" s="4">
        <f>FQ53-FR53</f>
        <v>0</v>
      </c>
      <c r="GB53" s="4">
        <f>ROUND(SUMIF(AA28:AA51,"=64886883",GX28:GX51),0)</f>
        <v>0</v>
      </c>
      <c r="GC53" s="4">
        <f>ROUND(SUMIF(AA28:AA51,"=64886883",GY28:GY51),0)</f>
        <v>0</v>
      </c>
      <c r="GD53" s="4">
        <f>ROUND(SUMIF(AA28:AA51,"=64886883",GZ28:GZ51),0)</f>
        <v>0</v>
      </c>
      <c r="GE53" s="4">
        <f>ROUND(SUMIF(AA28:AA51,"=64886883",HD28:HD51),0)</f>
        <v>0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658</v>
      </c>
      <c r="G55" s="5" t="s">
        <v>78</v>
      </c>
      <c r="H55" s="5" t="s">
        <v>79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0</v>
      </c>
      <c r="P55" s="5">
        <f>ROUND(Source!DG53,O55)</f>
        <v>33503</v>
      </c>
      <c r="Q55" s="5"/>
      <c r="R55" s="5"/>
      <c r="S55" s="5"/>
      <c r="T55" s="5"/>
      <c r="U55" s="5"/>
      <c r="V55" s="5"/>
      <c r="W55" s="5">
        <v>92.08</v>
      </c>
      <c r="X55" s="5">
        <v>1</v>
      </c>
      <c r="Y55" s="5">
        <v>92.08</v>
      </c>
      <c r="Z55" s="5">
        <v>4690</v>
      </c>
      <c r="AA55" s="5">
        <v>1</v>
      </c>
      <c r="AB55" s="5">
        <v>4690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0</v>
      </c>
      <c r="G56" s="5" t="s">
        <v>80</v>
      </c>
      <c r="H56" s="5" t="s">
        <v>81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0</v>
      </c>
      <c r="P56" s="5">
        <f>ROUND(Source!DH53,O56)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82</v>
      </c>
      <c r="H57" s="5" t="s">
        <v>83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0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0</v>
      </c>
      <c r="G58" s="5" t="s">
        <v>84</v>
      </c>
      <c r="H58" s="5" t="s">
        <v>85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0</v>
      </c>
      <c r="P58" s="5">
        <f>ROUND(Source!EN53,O58)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0</v>
      </c>
      <c r="G59" s="5" t="s">
        <v>86</v>
      </c>
      <c r="H59" s="5" t="s">
        <v>87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0</v>
      </c>
      <c r="P59" s="5">
        <f>ROUND(Source!EO53,O59)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88</v>
      </c>
      <c r="H60" s="5" t="s">
        <v>89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0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0</v>
      </c>
      <c r="G61" s="5" t="s">
        <v>90</v>
      </c>
      <c r="H61" s="5" t="s">
        <v>91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0</v>
      </c>
      <c r="P61" s="5">
        <f>ROUND(Source!EQ53,O61)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92</v>
      </c>
      <c r="H62" s="5" t="s">
        <v>93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0</v>
      </c>
      <c r="P62" s="5">
        <f>ROUND(Source!EH53,O62)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94</v>
      </c>
      <c r="H63" s="5" t="s">
        <v>95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0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96</v>
      </c>
      <c r="H64" s="5" t="s">
        <v>97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0</v>
      </c>
      <c r="P64" s="5">
        <f>ROUND(Source!ER53,O64)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0</v>
      </c>
      <c r="G65" s="5" t="s">
        <v>98</v>
      </c>
      <c r="H65" s="5" t="s">
        <v>99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0</v>
      </c>
      <c r="P65" s="5">
        <f>ROUND(Source!DI53,O65)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100</v>
      </c>
      <c r="H66" s="5" t="s">
        <v>101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0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0</v>
      </c>
      <c r="G67" s="5" t="s">
        <v>102</v>
      </c>
      <c r="H67" s="5" t="s">
        <v>103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0</v>
      </c>
      <c r="P67" s="5">
        <f>ROUND(Source!DJ53,O67)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658</v>
      </c>
      <c r="G68" s="5" t="s">
        <v>104</v>
      </c>
      <c r="H68" s="5" t="s">
        <v>105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0</v>
      </c>
      <c r="P68" s="5">
        <f>ROUND(Source!DK53,O68)</f>
        <v>33503</v>
      </c>
      <c r="Q68" s="5"/>
      <c r="R68" s="5"/>
      <c r="S68" s="5"/>
      <c r="T68" s="5"/>
      <c r="U68" s="5"/>
      <c r="V68" s="5"/>
      <c r="W68" s="5">
        <v>92.08</v>
      </c>
      <c r="X68" s="5">
        <v>1</v>
      </c>
      <c r="Y68" s="5">
        <v>92.08</v>
      </c>
      <c r="Z68" s="5">
        <v>4690</v>
      </c>
      <c r="AA68" s="5">
        <v>1</v>
      </c>
      <c r="AB68" s="5">
        <v>4690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106</v>
      </c>
      <c r="H69" s="5" t="s">
        <v>107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0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0</v>
      </c>
      <c r="G70" s="5" t="s">
        <v>108</v>
      </c>
      <c r="H70" s="5" t="s">
        <v>109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0</v>
      </c>
      <c r="P70" s="5">
        <f>ROUND(Source!EK53,O70)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110</v>
      </c>
      <c r="H71" s="5" t="s">
        <v>111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0</v>
      </c>
      <c r="P71" s="5">
        <f>ROUND(Source!EL53,O71)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1381</v>
      </c>
      <c r="G72" s="5" t="s">
        <v>112</v>
      </c>
      <c r="H72" s="5" t="s">
        <v>113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0</v>
      </c>
      <c r="P72" s="5">
        <f>ROUND(Source!EM53,O72)</f>
        <v>70357</v>
      </c>
      <c r="Q72" s="5"/>
      <c r="R72" s="5"/>
      <c r="S72" s="5"/>
      <c r="T72" s="5"/>
      <c r="U72" s="5"/>
      <c r="V72" s="5"/>
      <c r="W72" s="5">
        <v>193.37</v>
      </c>
      <c r="X72" s="5">
        <v>1</v>
      </c>
      <c r="Y72" s="5">
        <v>193.37</v>
      </c>
      <c r="Z72" s="5">
        <v>9849</v>
      </c>
      <c r="AA72" s="5">
        <v>1</v>
      </c>
      <c r="AB72" s="5">
        <v>9849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114</v>
      </c>
      <c r="H73" s="5" t="s">
        <v>115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0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116</v>
      </c>
      <c r="H74" s="5" t="s">
        <v>117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0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ROUND(Source!U53,O75)</f>
        <v>49.757838399999997</v>
      </c>
      <c r="G75" s="5" t="s">
        <v>118</v>
      </c>
      <c r="H75" s="5" t="s">
        <v>119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7</v>
      </c>
      <c r="P75" s="5">
        <f>ROUND(Source!DM53,O75)</f>
        <v>49.757838399999997</v>
      </c>
      <c r="Q75" s="5"/>
      <c r="R75" s="5"/>
      <c r="S75" s="5"/>
      <c r="T75" s="5"/>
      <c r="U75" s="5"/>
      <c r="V75" s="5"/>
      <c r="W75" s="5">
        <v>8.1223600000000005</v>
      </c>
      <c r="X75" s="5">
        <v>1</v>
      </c>
      <c r="Y75" s="5">
        <v>8.1223600000000005</v>
      </c>
      <c r="Z75" s="5">
        <v>8.1223600000000005</v>
      </c>
      <c r="AA75" s="5">
        <v>1</v>
      </c>
      <c r="AB75" s="5">
        <v>8.1223600000000005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ROUND(Source!V53,O76)</f>
        <v>0</v>
      </c>
      <c r="G76" s="5" t="s">
        <v>120</v>
      </c>
      <c r="H76" s="5" t="s">
        <v>121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7</v>
      </c>
      <c r="P76" s="5">
        <f>ROUND(Source!DN53,O76)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122</v>
      </c>
      <c r="H77" s="5" t="s">
        <v>123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0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124</v>
      </c>
      <c r="H78" s="5" t="s">
        <v>125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0</v>
      </c>
      <c r="P78" s="5">
        <f>ROUND(Source!EV53,O78)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487</v>
      </c>
      <c r="G79" s="5" t="s">
        <v>126</v>
      </c>
      <c r="H79" s="5" t="s">
        <v>127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0</v>
      </c>
      <c r="P79" s="5">
        <f>ROUND(Source!DP53,O79)</f>
        <v>24792</v>
      </c>
      <c r="Q79" s="5"/>
      <c r="R79" s="5"/>
      <c r="S79" s="5"/>
      <c r="T79" s="5"/>
      <c r="U79" s="5"/>
      <c r="V79" s="5"/>
      <c r="W79" s="5">
        <v>68.14</v>
      </c>
      <c r="X79" s="5">
        <v>1</v>
      </c>
      <c r="Y79" s="5">
        <v>68.14</v>
      </c>
      <c r="Z79" s="5">
        <v>3470</v>
      </c>
      <c r="AA79" s="5">
        <v>1</v>
      </c>
      <c r="AB79" s="5">
        <v>3470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237</v>
      </c>
      <c r="G80" s="5" t="s">
        <v>128</v>
      </c>
      <c r="H80" s="5" t="s">
        <v>129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0</v>
      </c>
      <c r="P80" s="5">
        <f>ROUND(Source!DQ53,O80)</f>
        <v>12062</v>
      </c>
      <c r="Q80" s="5"/>
      <c r="R80" s="5"/>
      <c r="S80" s="5"/>
      <c r="T80" s="5"/>
      <c r="U80" s="5"/>
      <c r="V80" s="5"/>
      <c r="W80" s="5">
        <v>33.15</v>
      </c>
      <c r="X80" s="5">
        <v>1</v>
      </c>
      <c r="Y80" s="5">
        <v>33.15</v>
      </c>
      <c r="Z80" s="5">
        <v>1689</v>
      </c>
      <c r="AA80" s="5">
        <v>1</v>
      </c>
      <c r="AB80" s="5">
        <v>1689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1381</v>
      </c>
      <c r="G81" s="5" t="s">
        <v>130</v>
      </c>
      <c r="H81" s="5" t="s">
        <v>131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0</v>
      </c>
      <c r="P81" s="5">
        <f>ROUND(Source!EJ53,O81)</f>
        <v>70357</v>
      </c>
      <c r="Q81" s="5"/>
      <c r="R81" s="5"/>
      <c r="S81" s="5"/>
      <c r="T81" s="5"/>
      <c r="U81" s="5"/>
      <c r="V81" s="5"/>
      <c r="W81" s="5">
        <v>193.37</v>
      </c>
      <c r="X81" s="5">
        <v>1</v>
      </c>
      <c r="Y81" s="5">
        <v>193.37</v>
      </c>
      <c r="Z81" s="5">
        <v>9849</v>
      </c>
      <c r="AA81" s="5">
        <v>1</v>
      </c>
      <c r="AB81" s="5">
        <v>9849</v>
      </c>
    </row>
    <row r="83" spans="1:206" x14ac:dyDescent="0.2">
      <c r="A83" s="3">
        <v>51</v>
      </c>
      <c r="B83" s="3">
        <f>B20</f>
        <v>1</v>
      </c>
      <c r="C83" s="3">
        <f>A20</f>
        <v>3</v>
      </c>
      <c r="D83" s="3">
        <f>ROW(A20)</f>
        <v>20</v>
      </c>
      <c r="E83" s="3"/>
      <c r="F83" s="3" t="str">
        <f>IF(F20&lt;&gt;"",F20,"")</f>
        <v>09-03-06</v>
      </c>
      <c r="G83" s="3" t="str">
        <f>IF(G20&lt;&gt;"",G20,"")</f>
        <v>ПНР  Контроль температуры</v>
      </c>
      <c r="H83" s="3">
        <v>0</v>
      </c>
      <c r="I83" s="3"/>
      <c r="J83" s="3"/>
      <c r="K83" s="3"/>
      <c r="L83" s="3"/>
      <c r="M83" s="3"/>
      <c r="N83" s="3"/>
      <c r="O83" s="3">
        <f t="shared" ref="O83:T83" si="56">ROUND(O53+AB83,0)</f>
        <v>658</v>
      </c>
      <c r="P83" s="3">
        <f t="shared" si="56"/>
        <v>0</v>
      </c>
      <c r="Q83" s="3">
        <f t="shared" si="56"/>
        <v>0</v>
      </c>
      <c r="R83" s="3">
        <f t="shared" si="56"/>
        <v>0</v>
      </c>
      <c r="S83" s="3">
        <f t="shared" si="56"/>
        <v>658</v>
      </c>
      <c r="T83" s="3">
        <f t="shared" si="56"/>
        <v>0</v>
      </c>
      <c r="U83" s="3">
        <f>U53+AH83</f>
        <v>49.757838400000004</v>
      </c>
      <c r="V83" s="3">
        <f>V53+AI83</f>
        <v>0</v>
      </c>
      <c r="W83" s="3">
        <f>ROUND(W53+AJ83,0)</f>
        <v>0</v>
      </c>
      <c r="X83" s="3">
        <f>ROUND(X53+AK83,0)</f>
        <v>487</v>
      </c>
      <c r="Y83" s="3">
        <f>ROUND(Y53+AL83,0)</f>
        <v>237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>
        <f t="shared" ref="AO83:BD83" si="57">ROUND(AO53+BX83,0)</f>
        <v>0</v>
      </c>
      <c r="AP83" s="3">
        <f t="shared" si="57"/>
        <v>0</v>
      </c>
      <c r="AQ83" s="3">
        <f t="shared" si="57"/>
        <v>0</v>
      </c>
      <c r="AR83" s="3">
        <f t="shared" si="57"/>
        <v>1381</v>
      </c>
      <c r="AS83" s="3">
        <f t="shared" si="57"/>
        <v>0</v>
      </c>
      <c r="AT83" s="3">
        <f t="shared" si="57"/>
        <v>0</v>
      </c>
      <c r="AU83" s="3">
        <f t="shared" si="57"/>
        <v>1381</v>
      </c>
      <c r="AV83" s="3">
        <f t="shared" si="57"/>
        <v>0</v>
      </c>
      <c r="AW83" s="3">
        <f t="shared" si="57"/>
        <v>0</v>
      </c>
      <c r="AX83" s="3">
        <f t="shared" si="57"/>
        <v>0</v>
      </c>
      <c r="AY83" s="3">
        <f t="shared" si="57"/>
        <v>0</v>
      </c>
      <c r="AZ83" s="3">
        <f t="shared" si="57"/>
        <v>0</v>
      </c>
      <c r="BA83" s="3">
        <f t="shared" si="57"/>
        <v>0</v>
      </c>
      <c r="BB83" s="3">
        <f t="shared" si="57"/>
        <v>0</v>
      </c>
      <c r="BC83" s="3">
        <f t="shared" si="57"/>
        <v>0</v>
      </c>
      <c r="BD83" s="3">
        <f t="shared" si="57"/>
        <v>0</v>
      </c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4">
        <f t="shared" ref="DG83:DL83" si="58">ROUND(DG53+DT83,0)</f>
        <v>33503</v>
      </c>
      <c r="DH83" s="4">
        <f t="shared" si="58"/>
        <v>0</v>
      </c>
      <c r="DI83" s="4">
        <f t="shared" si="58"/>
        <v>0</v>
      </c>
      <c r="DJ83" s="4">
        <f t="shared" si="58"/>
        <v>0</v>
      </c>
      <c r="DK83" s="4">
        <f t="shared" si="58"/>
        <v>33503</v>
      </c>
      <c r="DL83" s="4">
        <f t="shared" si="58"/>
        <v>0</v>
      </c>
      <c r="DM83" s="4">
        <f>DM53+DZ83</f>
        <v>49.757838400000004</v>
      </c>
      <c r="DN83" s="4">
        <f>DN53+EA83</f>
        <v>0</v>
      </c>
      <c r="DO83" s="4">
        <f>ROUND(DO53+EB83,0)</f>
        <v>0</v>
      </c>
      <c r="DP83" s="4">
        <f>ROUND(DP53+EC83,0)</f>
        <v>24792</v>
      </c>
      <c r="DQ83" s="4">
        <f>ROUND(DQ53+ED83,0)</f>
        <v>12062</v>
      </c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>
        <f t="shared" ref="EG83:EV83" si="59">ROUND(EG53+FP83,0)</f>
        <v>0</v>
      </c>
      <c r="EH83" s="4">
        <f t="shared" si="59"/>
        <v>0</v>
      </c>
      <c r="EI83" s="4">
        <f t="shared" si="59"/>
        <v>0</v>
      </c>
      <c r="EJ83" s="4">
        <f t="shared" si="59"/>
        <v>70357</v>
      </c>
      <c r="EK83" s="4">
        <f t="shared" si="59"/>
        <v>0</v>
      </c>
      <c r="EL83" s="4">
        <f t="shared" si="59"/>
        <v>0</v>
      </c>
      <c r="EM83" s="4">
        <f t="shared" si="59"/>
        <v>70357</v>
      </c>
      <c r="EN83" s="4">
        <f t="shared" si="59"/>
        <v>0</v>
      </c>
      <c r="EO83" s="4">
        <f t="shared" si="59"/>
        <v>0</v>
      </c>
      <c r="EP83" s="4">
        <f t="shared" si="59"/>
        <v>0</v>
      </c>
      <c r="EQ83" s="4">
        <f t="shared" si="59"/>
        <v>0</v>
      </c>
      <c r="ER83" s="4">
        <f t="shared" si="59"/>
        <v>0</v>
      </c>
      <c r="ES83" s="4">
        <f t="shared" si="59"/>
        <v>0</v>
      </c>
      <c r="ET83" s="4">
        <f t="shared" si="59"/>
        <v>0</v>
      </c>
      <c r="EU83" s="4">
        <f t="shared" si="59"/>
        <v>0</v>
      </c>
      <c r="EV83" s="4">
        <f t="shared" si="59"/>
        <v>0</v>
      </c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201</v>
      </c>
      <c r="F85" s="5">
        <f>ROUND(Source!O83,O85)</f>
        <v>658</v>
      </c>
      <c r="G85" s="5" t="s">
        <v>78</v>
      </c>
      <c r="H85" s="5" t="s">
        <v>79</v>
      </c>
      <c r="I85" s="5"/>
      <c r="J85" s="5"/>
      <c r="K85" s="5">
        <v>201</v>
      </c>
      <c r="L85" s="5">
        <v>1</v>
      </c>
      <c r="M85" s="5">
        <v>3</v>
      </c>
      <c r="N85" s="5" t="s">
        <v>3</v>
      </c>
      <c r="O85" s="5">
        <v>0</v>
      </c>
      <c r="P85" s="5">
        <f>ROUND(Source!DG83,O85)</f>
        <v>33503</v>
      </c>
      <c r="Q85" s="5"/>
      <c r="R85" s="5"/>
      <c r="S85" s="5"/>
      <c r="T85" s="5"/>
      <c r="U85" s="5"/>
      <c r="V85" s="5"/>
      <c r="W85" s="5">
        <v>92.08</v>
      </c>
      <c r="X85" s="5">
        <v>1</v>
      </c>
      <c r="Y85" s="5">
        <v>92.08</v>
      </c>
      <c r="Z85" s="5">
        <v>4690</v>
      </c>
      <c r="AA85" s="5">
        <v>1</v>
      </c>
      <c r="AB85" s="5">
        <v>4690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202</v>
      </c>
      <c r="F86" s="5">
        <f>ROUND(Source!P83,O86)</f>
        <v>0</v>
      </c>
      <c r="G86" s="5" t="s">
        <v>80</v>
      </c>
      <c r="H86" s="5" t="s">
        <v>81</v>
      </c>
      <c r="I86" s="5"/>
      <c r="J86" s="5"/>
      <c r="K86" s="5">
        <v>202</v>
      </c>
      <c r="L86" s="5">
        <v>2</v>
      </c>
      <c r="M86" s="5">
        <v>3</v>
      </c>
      <c r="N86" s="5" t="s">
        <v>3</v>
      </c>
      <c r="O86" s="5">
        <v>0</v>
      </c>
      <c r="P86" s="5">
        <f>ROUND(Source!DH83,O86)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222</v>
      </c>
      <c r="F87" s="5">
        <f>ROUND(Source!AO83,O87)</f>
        <v>0</v>
      </c>
      <c r="G87" s="5" t="s">
        <v>82</v>
      </c>
      <c r="H87" s="5" t="s">
        <v>83</v>
      </c>
      <c r="I87" s="5"/>
      <c r="J87" s="5"/>
      <c r="K87" s="5">
        <v>222</v>
      </c>
      <c r="L87" s="5">
        <v>3</v>
      </c>
      <c r="M87" s="5">
        <v>3</v>
      </c>
      <c r="N87" s="5" t="s">
        <v>3</v>
      </c>
      <c r="O87" s="5">
        <v>0</v>
      </c>
      <c r="P87" s="5">
        <f>ROUND(Source!EG83,O87)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225</v>
      </c>
      <c r="F88" s="5">
        <f>ROUND(Source!AV83,O88)</f>
        <v>0</v>
      </c>
      <c r="G88" s="5" t="s">
        <v>84</v>
      </c>
      <c r="H88" s="5" t="s">
        <v>85</v>
      </c>
      <c r="I88" s="5"/>
      <c r="J88" s="5"/>
      <c r="K88" s="5">
        <v>225</v>
      </c>
      <c r="L88" s="5">
        <v>4</v>
      </c>
      <c r="M88" s="5">
        <v>3</v>
      </c>
      <c r="N88" s="5" t="s">
        <v>3</v>
      </c>
      <c r="O88" s="5">
        <v>0</v>
      </c>
      <c r="P88" s="5">
        <f>ROUND(Source!EN83,O88)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226</v>
      </c>
      <c r="F89" s="5">
        <f>ROUND(Source!AW83,O89)</f>
        <v>0</v>
      </c>
      <c r="G89" s="5" t="s">
        <v>86</v>
      </c>
      <c r="H89" s="5" t="s">
        <v>87</v>
      </c>
      <c r="I89" s="5"/>
      <c r="J89" s="5"/>
      <c r="K89" s="5">
        <v>226</v>
      </c>
      <c r="L89" s="5">
        <v>5</v>
      </c>
      <c r="M89" s="5">
        <v>3</v>
      </c>
      <c r="N89" s="5" t="s">
        <v>3</v>
      </c>
      <c r="O89" s="5">
        <v>0</v>
      </c>
      <c r="P89" s="5">
        <f>ROUND(Source!EO83,O89)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227</v>
      </c>
      <c r="F90" s="5">
        <f>ROUND(Source!AX83,O90)</f>
        <v>0</v>
      </c>
      <c r="G90" s="5" t="s">
        <v>88</v>
      </c>
      <c r="H90" s="5" t="s">
        <v>89</v>
      </c>
      <c r="I90" s="5"/>
      <c r="J90" s="5"/>
      <c r="K90" s="5">
        <v>227</v>
      </c>
      <c r="L90" s="5">
        <v>6</v>
      </c>
      <c r="M90" s="5">
        <v>3</v>
      </c>
      <c r="N90" s="5" t="s">
        <v>3</v>
      </c>
      <c r="O90" s="5">
        <v>0</v>
      </c>
      <c r="P90" s="5">
        <f>ROUND(Source!EP83,O90)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228</v>
      </c>
      <c r="F91" s="5">
        <f>ROUND(Source!AY83,O91)</f>
        <v>0</v>
      </c>
      <c r="G91" s="5" t="s">
        <v>90</v>
      </c>
      <c r="H91" s="5" t="s">
        <v>91</v>
      </c>
      <c r="I91" s="5"/>
      <c r="J91" s="5"/>
      <c r="K91" s="5">
        <v>228</v>
      </c>
      <c r="L91" s="5">
        <v>7</v>
      </c>
      <c r="M91" s="5">
        <v>3</v>
      </c>
      <c r="N91" s="5" t="s">
        <v>3</v>
      </c>
      <c r="O91" s="5">
        <v>0</v>
      </c>
      <c r="P91" s="5">
        <f>ROUND(Source!EQ83,O91)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216</v>
      </c>
      <c r="F92" s="5">
        <f>ROUND(Source!AP83,O92)</f>
        <v>0</v>
      </c>
      <c r="G92" s="5" t="s">
        <v>92</v>
      </c>
      <c r="H92" s="5" t="s">
        <v>93</v>
      </c>
      <c r="I92" s="5"/>
      <c r="J92" s="5"/>
      <c r="K92" s="5">
        <v>216</v>
      </c>
      <c r="L92" s="5">
        <v>8</v>
      </c>
      <c r="M92" s="5">
        <v>3</v>
      </c>
      <c r="N92" s="5" t="s">
        <v>3</v>
      </c>
      <c r="O92" s="5">
        <v>0</v>
      </c>
      <c r="P92" s="5">
        <f>ROUND(Source!EH83,O92)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223</v>
      </c>
      <c r="F93" s="5">
        <f>ROUND(Source!AQ83,O93)</f>
        <v>0</v>
      </c>
      <c r="G93" s="5" t="s">
        <v>94</v>
      </c>
      <c r="H93" s="5" t="s">
        <v>95</v>
      </c>
      <c r="I93" s="5"/>
      <c r="J93" s="5"/>
      <c r="K93" s="5">
        <v>223</v>
      </c>
      <c r="L93" s="5">
        <v>9</v>
      </c>
      <c r="M93" s="5">
        <v>3</v>
      </c>
      <c r="N93" s="5" t="s">
        <v>3</v>
      </c>
      <c r="O93" s="5">
        <v>0</v>
      </c>
      <c r="P93" s="5">
        <f>ROUND(Source!EI83,O93)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229</v>
      </c>
      <c r="F94" s="5">
        <f>ROUND(Source!AZ83,O94)</f>
        <v>0</v>
      </c>
      <c r="G94" s="5" t="s">
        <v>96</v>
      </c>
      <c r="H94" s="5" t="s">
        <v>97</v>
      </c>
      <c r="I94" s="5"/>
      <c r="J94" s="5"/>
      <c r="K94" s="5">
        <v>229</v>
      </c>
      <c r="L94" s="5">
        <v>10</v>
      </c>
      <c r="M94" s="5">
        <v>3</v>
      </c>
      <c r="N94" s="5" t="s">
        <v>3</v>
      </c>
      <c r="O94" s="5">
        <v>0</v>
      </c>
      <c r="P94" s="5">
        <f>ROUND(Source!ER83,O94)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203</v>
      </c>
      <c r="F95" s="5">
        <f>ROUND(Source!Q83,O95)</f>
        <v>0</v>
      </c>
      <c r="G95" s="5" t="s">
        <v>98</v>
      </c>
      <c r="H95" s="5" t="s">
        <v>99</v>
      </c>
      <c r="I95" s="5"/>
      <c r="J95" s="5"/>
      <c r="K95" s="5">
        <v>203</v>
      </c>
      <c r="L95" s="5">
        <v>11</v>
      </c>
      <c r="M95" s="5">
        <v>3</v>
      </c>
      <c r="N95" s="5" t="s">
        <v>3</v>
      </c>
      <c r="O95" s="5">
        <v>0</v>
      </c>
      <c r="P95" s="5">
        <f>ROUND(Source!DI83,O95)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231</v>
      </c>
      <c r="F96" s="5">
        <f>ROUND(Source!BB83,O96)</f>
        <v>0</v>
      </c>
      <c r="G96" s="5" t="s">
        <v>100</v>
      </c>
      <c r="H96" s="5" t="s">
        <v>101</v>
      </c>
      <c r="I96" s="5"/>
      <c r="J96" s="5"/>
      <c r="K96" s="5">
        <v>231</v>
      </c>
      <c r="L96" s="5">
        <v>12</v>
      </c>
      <c r="M96" s="5">
        <v>3</v>
      </c>
      <c r="N96" s="5" t="s">
        <v>3</v>
      </c>
      <c r="O96" s="5">
        <v>0</v>
      </c>
      <c r="P96" s="5">
        <f>ROUND(Source!ET83,O96)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204</v>
      </c>
      <c r="F97" s="5">
        <f>ROUND(Source!R83,O97)</f>
        <v>0</v>
      </c>
      <c r="G97" s="5" t="s">
        <v>102</v>
      </c>
      <c r="H97" s="5" t="s">
        <v>103</v>
      </c>
      <c r="I97" s="5"/>
      <c r="J97" s="5"/>
      <c r="K97" s="5">
        <v>204</v>
      </c>
      <c r="L97" s="5">
        <v>13</v>
      </c>
      <c r="M97" s="5">
        <v>3</v>
      </c>
      <c r="N97" s="5" t="s">
        <v>3</v>
      </c>
      <c r="O97" s="5">
        <v>0</v>
      </c>
      <c r="P97" s="5">
        <f>ROUND(Source!DJ83,O97)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205</v>
      </c>
      <c r="F98" s="5">
        <f>ROUND(Source!S83,O98)</f>
        <v>658</v>
      </c>
      <c r="G98" s="5" t="s">
        <v>104</v>
      </c>
      <c r="H98" s="5" t="s">
        <v>105</v>
      </c>
      <c r="I98" s="5"/>
      <c r="J98" s="5"/>
      <c r="K98" s="5">
        <v>205</v>
      </c>
      <c r="L98" s="5">
        <v>14</v>
      </c>
      <c r="M98" s="5">
        <v>3</v>
      </c>
      <c r="N98" s="5" t="s">
        <v>3</v>
      </c>
      <c r="O98" s="5">
        <v>0</v>
      </c>
      <c r="P98" s="5">
        <f>ROUND(Source!DK83,O98)</f>
        <v>33503</v>
      </c>
      <c r="Q98" s="5"/>
      <c r="R98" s="5"/>
      <c r="S98" s="5"/>
      <c r="T98" s="5"/>
      <c r="U98" s="5"/>
      <c r="V98" s="5"/>
      <c r="W98" s="5">
        <v>92.08</v>
      </c>
      <c r="X98" s="5">
        <v>1</v>
      </c>
      <c r="Y98" s="5">
        <v>92.08</v>
      </c>
      <c r="Z98" s="5">
        <v>4690</v>
      </c>
      <c r="AA98" s="5">
        <v>1</v>
      </c>
      <c r="AB98" s="5">
        <v>4690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232</v>
      </c>
      <c r="F99" s="5">
        <f>ROUND(Source!BC83,O99)</f>
        <v>0</v>
      </c>
      <c r="G99" s="5" t="s">
        <v>106</v>
      </c>
      <c r="H99" s="5" t="s">
        <v>107</v>
      </c>
      <c r="I99" s="5"/>
      <c r="J99" s="5"/>
      <c r="K99" s="5">
        <v>232</v>
      </c>
      <c r="L99" s="5">
        <v>15</v>
      </c>
      <c r="M99" s="5">
        <v>3</v>
      </c>
      <c r="N99" s="5" t="s">
        <v>3</v>
      </c>
      <c r="O99" s="5">
        <v>0</v>
      </c>
      <c r="P99" s="5">
        <f>ROUND(Source!EU83,O99)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214</v>
      </c>
      <c r="F100" s="5">
        <f>ROUND(Source!AS83,O100)</f>
        <v>0</v>
      </c>
      <c r="G100" s="5" t="s">
        <v>108</v>
      </c>
      <c r="H100" s="5" t="s">
        <v>109</v>
      </c>
      <c r="I100" s="5"/>
      <c r="J100" s="5"/>
      <c r="K100" s="5">
        <v>214</v>
      </c>
      <c r="L100" s="5">
        <v>16</v>
      </c>
      <c r="M100" s="5">
        <v>3</v>
      </c>
      <c r="N100" s="5" t="s">
        <v>3</v>
      </c>
      <c r="O100" s="5">
        <v>0</v>
      </c>
      <c r="P100" s="5">
        <f>ROUND(Source!EK83,O100)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215</v>
      </c>
      <c r="F101" s="5">
        <f>ROUND(Source!AT83,O101)</f>
        <v>0</v>
      </c>
      <c r="G101" s="5" t="s">
        <v>110</v>
      </c>
      <c r="H101" s="5" t="s">
        <v>111</v>
      </c>
      <c r="I101" s="5"/>
      <c r="J101" s="5"/>
      <c r="K101" s="5">
        <v>215</v>
      </c>
      <c r="L101" s="5">
        <v>17</v>
      </c>
      <c r="M101" s="5">
        <v>3</v>
      </c>
      <c r="N101" s="5" t="s">
        <v>3</v>
      </c>
      <c r="O101" s="5">
        <v>0</v>
      </c>
      <c r="P101" s="5">
        <f>ROUND(Source!EL83,O101)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217</v>
      </c>
      <c r="F102" s="5">
        <f>ROUND(Source!AU83,O102)</f>
        <v>1381</v>
      </c>
      <c r="G102" s="5" t="s">
        <v>112</v>
      </c>
      <c r="H102" s="5" t="s">
        <v>113</v>
      </c>
      <c r="I102" s="5"/>
      <c r="J102" s="5"/>
      <c r="K102" s="5">
        <v>217</v>
      </c>
      <c r="L102" s="5">
        <v>18</v>
      </c>
      <c r="M102" s="5">
        <v>3</v>
      </c>
      <c r="N102" s="5" t="s">
        <v>3</v>
      </c>
      <c r="O102" s="5">
        <v>0</v>
      </c>
      <c r="P102" s="5">
        <f>ROUND(Source!EM83,O102)</f>
        <v>70357</v>
      </c>
      <c r="Q102" s="5"/>
      <c r="R102" s="5"/>
      <c r="S102" s="5"/>
      <c r="T102" s="5"/>
      <c r="U102" s="5"/>
      <c r="V102" s="5"/>
      <c r="W102" s="5">
        <v>193.37</v>
      </c>
      <c r="X102" s="5">
        <v>1</v>
      </c>
      <c r="Y102" s="5">
        <v>193.37</v>
      </c>
      <c r="Z102" s="5">
        <v>9849</v>
      </c>
      <c r="AA102" s="5">
        <v>1</v>
      </c>
      <c r="AB102" s="5">
        <v>9849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230</v>
      </c>
      <c r="F103" s="5">
        <f>ROUND(Source!BA83,O103)</f>
        <v>0</v>
      </c>
      <c r="G103" s="5" t="s">
        <v>114</v>
      </c>
      <c r="H103" s="5" t="s">
        <v>115</v>
      </c>
      <c r="I103" s="5"/>
      <c r="J103" s="5"/>
      <c r="K103" s="5">
        <v>230</v>
      </c>
      <c r="L103" s="5">
        <v>19</v>
      </c>
      <c r="M103" s="5">
        <v>3</v>
      </c>
      <c r="N103" s="5" t="s">
        <v>3</v>
      </c>
      <c r="O103" s="5">
        <v>0</v>
      </c>
      <c r="P103" s="5">
        <f>ROUND(Source!ES83,O103)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206</v>
      </c>
      <c r="F104" s="5">
        <f>ROUND(Source!T83,O104)</f>
        <v>0</v>
      </c>
      <c r="G104" s="5" t="s">
        <v>116</v>
      </c>
      <c r="H104" s="5" t="s">
        <v>117</v>
      </c>
      <c r="I104" s="5"/>
      <c r="J104" s="5"/>
      <c r="K104" s="5">
        <v>206</v>
      </c>
      <c r="L104" s="5">
        <v>20</v>
      </c>
      <c r="M104" s="5">
        <v>3</v>
      </c>
      <c r="N104" s="5" t="s">
        <v>3</v>
      </c>
      <c r="O104" s="5">
        <v>0</v>
      </c>
      <c r="P104" s="5">
        <f>ROUND(Source!DL83,O104)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207</v>
      </c>
      <c r="F105" s="5">
        <f>ROUND(Source!U83,O105)</f>
        <v>49.757838399999997</v>
      </c>
      <c r="G105" s="5" t="s">
        <v>118</v>
      </c>
      <c r="H105" s="5" t="s">
        <v>119</v>
      </c>
      <c r="I105" s="5"/>
      <c r="J105" s="5"/>
      <c r="K105" s="5">
        <v>207</v>
      </c>
      <c r="L105" s="5">
        <v>21</v>
      </c>
      <c r="M105" s="5">
        <v>3</v>
      </c>
      <c r="N105" s="5" t="s">
        <v>3</v>
      </c>
      <c r="O105" s="5">
        <v>7</v>
      </c>
      <c r="P105" s="5">
        <f>ROUND(Source!DM83,O105)</f>
        <v>49.757838399999997</v>
      </c>
      <c r="Q105" s="5"/>
      <c r="R105" s="5"/>
      <c r="S105" s="5"/>
      <c r="T105" s="5"/>
      <c r="U105" s="5"/>
      <c r="V105" s="5"/>
      <c r="W105" s="5">
        <v>8.1223600000000005</v>
      </c>
      <c r="X105" s="5">
        <v>1</v>
      </c>
      <c r="Y105" s="5">
        <v>8.1223600000000005</v>
      </c>
      <c r="Z105" s="5">
        <v>8.1223600000000005</v>
      </c>
      <c r="AA105" s="5">
        <v>1</v>
      </c>
      <c r="AB105" s="5">
        <v>8.1223600000000005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208</v>
      </c>
      <c r="F106" s="5">
        <f>ROUND(Source!V83,O106)</f>
        <v>0</v>
      </c>
      <c r="G106" s="5" t="s">
        <v>120</v>
      </c>
      <c r="H106" s="5" t="s">
        <v>121</v>
      </c>
      <c r="I106" s="5"/>
      <c r="J106" s="5"/>
      <c r="K106" s="5">
        <v>208</v>
      </c>
      <c r="L106" s="5">
        <v>22</v>
      </c>
      <c r="M106" s="5">
        <v>3</v>
      </c>
      <c r="N106" s="5" t="s">
        <v>3</v>
      </c>
      <c r="O106" s="5">
        <v>7</v>
      </c>
      <c r="P106" s="5">
        <f>ROUND(Source!DN83,O106)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209</v>
      </c>
      <c r="F107" s="5">
        <f>ROUND(Source!W83,O107)</f>
        <v>0</v>
      </c>
      <c r="G107" s="5" t="s">
        <v>122</v>
      </c>
      <c r="H107" s="5" t="s">
        <v>123</v>
      </c>
      <c r="I107" s="5"/>
      <c r="J107" s="5"/>
      <c r="K107" s="5">
        <v>209</v>
      </c>
      <c r="L107" s="5">
        <v>23</v>
      </c>
      <c r="M107" s="5">
        <v>3</v>
      </c>
      <c r="N107" s="5" t="s">
        <v>3</v>
      </c>
      <c r="O107" s="5">
        <v>0</v>
      </c>
      <c r="P107" s="5">
        <f>ROUND(Source!DO83,O107)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233</v>
      </c>
      <c r="F108" s="5">
        <f>ROUND(Source!BD83,O108)</f>
        <v>0</v>
      </c>
      <c r="G108" s="5" t="s">
        <v>124</v>
      </c>
      <c r="H108" s="5" t="s">
        <v>125</v>
      </c>
      <c r="I108" s="5"/>
      <c r="J108" s="5"/>
      <c r="K108" s="5">
        <v>233</v>
      </c>
      <c r="L108" s="5">
        <v>24</v>
      </c>
      <c r="M108" s="5">
        <v>3</v>
      </c>
      <c r="N108" s="5" t="s">
        <v>3</v>
      </c>
      <c r="O108" s="5">
        <v>0</v>
      </c>
      <c r="P108" s="5">
        <f>ROUND(Source!EV83,O108)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210</v>
      </c>
      <c r="F109" s="5">
        <f>ROUND(Source!X83,O109)</f>
        <v>487</v>
      </c>
      <c r="G109" s="5" t="s">
        <v>126</v>
      </c>
      <c r="H109" s="5" t="s">
        <v>127</v>
      </c>
      <c r="I109" s="5"/>
      <c r="J109" s="5"/>
      <c r="K109" s="5">
        <v>210</v>
      </c>
      <c r="L109" s="5">
        <v>25</v>
      </c>
      <c r="M109" s="5">
        <v>3</v>
      </c>
      <c r="N109" s="5" t="s">
        <v>3</v>
      </c>
      <c r="O109" s="5">
        <v>0</v>
      </c>
      <c r="P109" s="5">
        <f>ROUND(Source!DP83,O109)</f>
        <v>24792</v>
      </c>
      <c r="Q109" s="5"/>
      <c r="R109" s="5"/>
      <c r="S109" s="5"/>
      <c r="T109" s="5"/>
      <c r="U109" s="5"/>
      <c r="V109" s="5"/>
      <c r="W109" s="5">
        <v>68.14</v>
      </c>
      <c r="X109" s="5">
        <v>1</v>
      </c>
      <c r="Y109" s="5">
        <v>68.14</v>
      </c>
      <c r="Z109" s="5">
        <v>3470</v>
      </c>
      <c r="AA109" s="5">
        <v>1</v>
      </c>
      <c r="AB109" s="5">
        <v>3470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211</v>
      </c>
      <c r="F110" s="5">
        <f>ROUND(Source!Y83,O110)</f>
        <v>237</v>
      </c>
      <c r="G110" s="5" t="s">
        <v>128</v>
      </c>
      <c r="H110" s="5" t="s">
        <v>129</v>
      </c>
      <c r="I110" s="5"/>
      <c r="J110" s="5"/>
      <c r="K110" s="5">
        <v>211</v>
      </c>
      <c r="L110" s="5">
        <v>26</v>
      </c>
      <c r="M110" s="5">
        <v>3</v>
      </c>
      <c r="N110" s="5" t="s">
        <v>3</v>
      </c>
      <c r="O110" s="5">
        <v>0</v>
      </c>
      <c r="P110" s="5">
        <f>ROUND(Source!DQ83,O110)</f>
        <v>12062</v>
      </c>
      <c r="Q110" s="5"/>
      <c r="R110" s="5"/>
      <c r="S110" s="5"/>
      <c r="T110" s="5"/>
      <c r="U110" s="5"/>
      <c r="V110" s="5"/>
      <c r="W110" s="5">
        <v>33.15</v>
      </c>
      <c r="X110" s="5">
        <v>1</v>
      </c>
      <c r="Y110" s="5">
        <v>33.15</v>
      </c>
      <c r="Z110" s="5">
        <v>1689</v>
      </c>
      <c r="AA110" s="5">
        <v>1</v>
      </c>
      <c r="AB110" s="5">
        <v>1689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224</v>
      </c>
      <c r="F111" s="5">
        <f>ROUND(Source!AR83,O111)</f>
        <v>1381</v>
      </c>
      <c r="G111" s="5" t="s">
        <v>130</v>
      </c>
      <c r="H111" s="5" t="s">
        <v>131</v>
      </c>
      <c r="I111" s="5"/>
      <c r="J111" s="5"/>
      <c r="K111" s="5">
        <v>224</v>
      </c>
      <c r="L111" s="5">
        <v>27</v>
      </c>
      <c r="M111" s="5">
        <v>3</v>
      </c>
      <c r="N111" s="5" t="s">
        <v>3</v>
      </c>
      <c r="O111" s="5">
        <v>0</v>
      </c>
      <c r="P111" s="5">
        <f>ROUND(Source!EJ83,O111)</f>
        <v>70357</v>
      </c>
      <c r="Q111" s="5"/>
      <c r="R111" s="5"/>
      <c r="S111" s="5"/>
      <c r="T111" s="5"/>
      <c r="U111" s="5"/>
      <c r="V111" s="5"/>
      <c r="W111" s="5">
        <v>193.37</v>
      </c>
      <c r="X111" s="5">
        <v>1</v>
      </c>
      <c r="Y111" s="5">
        <v>193.37</v>
      </c>
      <c r="Z111" s="5">
        <v>9849</v>
      </c>
      <c r="AA111" s="5">
        <v>1</v>
      </c>
      <c r="AB111" s="5">
        <v>9849</v>
      </c>
    </row>
    <row r="113" spans="1:206" x14ac:dyDescent="0.2">
      <c r="A113" s="3">
        <v>51</v>
      </c>
      <c r="B113" s="3">
        <f>B12</f>
        <v>171</v>
      </c>
      <c r="C113" s="3">
        <f>A12</f>
        <v>1</v>
      </c>
      <c r="D113" s="3">
        <f>ROW(A12)</f>
        <v>12</v>
      </c>
      <c r="E113" s="3"/>
      <c r="F113" s="3" t="str">
        <f>IF(F12&lt;&gt;"",F12,"")</f>
        <v>09-03-06</v>
      </c>
      <c r="G113" s="3" t="str">
        <f>IF(G12&lt;&gt;"",G12,"")</f>
        <v>09-03-06  ПНР  Контроль температуры (ОК)+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60">ROUND(O83,0)</f>
        <v>658</v>
      </c>
      <c r="P113" s="3">
        <f t="shared" si="60"/>
        <v>0</v>
      </c>
      <c r="Q113" s="3">
        <f t="shared" si="60"/>
        <v>0</v>
      </c>
      <c r="R113" s="3">
        <f t="shared" si="60"/>
        <v>0</v>
      </c>
      <c r="S113" s="3">
        <f t="shared" si="60"/>
        <v>658</v>
      </c>
      <c r="T113" s="3">
        <f t="shared" si="60"/>
        <v>0</v>
      </c>
      <c r="U113" s="3">
        <f>U83</f>
        <v>49.757838400000004</v>
      </c>
      <c r="V113" s="3">
        <f>V83</f>
        <v>0</v>
      </c>
      <c r="W113" s="3">
        <f>ROUND(W83,0)</f>
        <v>0</v>
      </c>
      <c r="X113" s="3">
        <f>ROUND(X83,0)</f>
        <v>487</v>
      </c>
      <c r="Y113" s="3">
        <f>ROUND(Y83,0)</f>
        <v>237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>
        <f t="shared" ref="AO113:BD113" si="61">ROUND(AO83,0)</f>
        <v>0</v>
      </c>
      <c r="AP113" s="3">
        <f t="shared" si="61"/>
        <v>0</v>
      </c>
      <c r="AQ113" s="3">
        <f t="shared" si="61"/>
        <v>0</v>
      </c>
      <c r="AR113" s="3">
        <f t="shared" si="61"/>
        <v>1381</v>
      </c>
      <c r="AS113" s="3">
        <f t="shared" si="61"/>
        <v>0</v>
      </c>
      <c r="AT113" s="3">
        <f t="shared" si="61"/>
        <v>0</v>
      </c>
      <c r="AU113" s="3">
        <f t="shared" si="61"/>
        <v>1381</v>
      </c>
      <c r="AV113" s="3">
        <f t="shared" si="61"/>
        <v>0</v>
      </c>
      <c r="AW113" s="3">
        <f t="shared" si="61"/>
        <v>0</v>
      </c>
      <c r="AX113" s="3">
        <f t="shared" si="61"/>
        <v>0</v>
      </c>
      <c r="AY113" s="3">
        <f t="shared" si="61"/>
        <v>0</v>
      </c>
      <c r="AZ113" s="3">
        <f t="shared" si="61"/>
        <v>0</v>
      </c>
      <c r="BA113" s="3">
        <f t="shared" si="61"/>
        <v>0</v>
      </c>
      <c r="BB113" s="3">
        <f t="shared" si="61"/>
        <v>0</v>
      </c>
      <c r="BC113" s="3">
        <f t="shared" si="61"/>
        <v>0</v>
      </c>
      <c r="BD113" s="3">
        <f t="shared" si="61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62">ROUND(DG83,0)</f>
        <v>33503</v>
      </c>
      <c r="DH113" s="4">
        <f t="shared" si="62"/>
        <v>0</v>
      </c>
      <c r="DI113" s="4">
        <f t="shared" si="62"/>
        <v>0</v>
      </c>
      <c r="DJ113" s="4">
        <f t="shared" si="62"/>
        <v>0</v>
      </c>
      <c r="DK113" s="4">
        <f t="shared" si="62"/>
        <v>33503</v>
      </c>
      <c r="DL113" s="4">
        <f t="shared" si="62"/>
        <v>0</v>
      </c>
      <c r="DM113" s="4">
        <f>DM83</f>
        <v>49.757838400000004</v>
      </c>
      <c r="DN113" s="4">
        <f>DN83</f>
        <v>0</v>
      </c>
      <c r="DO113" s="4">
        <f>ROUND(DO83,0)</f>
        <v>0</v>
      </c>
      <c r="DP113" s="4">
        <f>ROUND(DP83,0)</f>
        <v>24792</v>
      </c>
      <c r="DQ113" s="4">
        <f>ROUND(DQ83,0)</f>
        <v>12062</v>
      </c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>
        <f t="shared" ref="EG113:EV113" si="63">ROUND(EG83,0)</f>
        <v>0</v>
      </c>
      <c r="EH113" s="4">
        <f t="shared" si="63"/>
        <v>0</v>
      </c>
      <c r="EI113" s="4">
        <f t="shared" si="63"/>
        <v>0</v>
      </c>
      <c r="EJ113" s="4">
        <f t="shared" si="63"/>
        <v>70357</v>
      </c>
      <c r="EK113" s="4">
        <f t="shared" si="63"/>
        <v>0</v>
      </c>
      <c r="EL113" s="4">
        <f t="shared" si="63"/>
        <v>0</v>
      </c>
      <c r="EM113" s="4">
        <f t="shared" si="63"/>
        <v>70357</v>
      </c>
      <c r="EN113" s="4">
        <f t="shared" si="63"/>
        <v>0</v>
      </c>
      <c r="EO113" s="4">
        <f t="shared" si="63"/>
        <v>0</v>
      </c>
      <c r="EP113" s="4">
        <f t="shared" si="63"/>
        <v>0</v>
      </c>
      <c r="EQ113" s="4">
        <f t="shared" si="63"/>
        <v>0</v>
      </c>
      <c r="ER113" s="4">
        <f t="shared" si="63"/>
        <v>0</v>
      </c>
      <c r="ES113" s="4">
        <f t="shared" si="63"/>
        <v>0</v>
      </c>
      <c r="ET113" s="4">
        <f t="shared" si="63"/>
        <v>0</v>
      </c>
      <c r="EU113" s="4">
        <f t="shared" si="63"/>
        <v>0</v>
      </c>
      <c r="EV113" s="4">
        <f t="shared" si="63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658</v>
      </c>
      <c r="G115" s="5" t="s">
        <v>78</v>
      </c>
      <c r="H115" s="5" t="s">
        <v>79</v>
      </c>
      <c r="I115" s="5"/>
      <c r="J115" s="5"/>
      <c r="K115" s="5">
        <v>201</v>
      </c>
      <c r="L115" s="5">
        <v>1</v>
      </c>
      <c r="M115" s="5">
        <v>3</v>
      </c>
      <c r="N115" s="5" t="s">
        <v>3</v>
      </c>
      <c r="O115" s="5">
        <v>0</v>
      </c>
      <c r="P115" s="5">
        <f>ROUND(Source!DG113,O115)</f>
        <v>33503</v>
      </c>
      <c r="Q115" s="5"/>
      <c r="R115" s="5"/>
      <c r="S115" s="5"/>
      <c r="T115" s="5"/>
      <c r="U115" s="5"/>
      <c r="V115" s="5"/>
      <c r="W115" s="5">
        <v>92.08</v>
      </c>
      <c r="X115" s="5">
        <v>1</v>
      </c>
      <c r="Y115" s="5">
        <v>92.08</v>
      </c>
      <c r="Z115" s="5">
        <v>4690</v>
      </c>
      <c r="AA115" s="5">
        <v>1</v>
      </c>
      <c r="AB115" s="5">
        <v>4690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0</v>
      </c>
      <c r="G116" s="5" t="s">
        <v>80</v>
      </c>
      <c r="H116" s="5" t="s">
        <v>81</v>
      </c>
      <c r="I116" s="5"/>
      <c r="J116" s="5"/>
      <c r="K116" s="5">
        <v>202</v>
      </c>
      <c r="L116" s="5">
        <v>2</v>
      </c>
      <c r="M116" s="5">
        <v>3</v>
      </c>
      <c r="N116" s="5" t="s">
        <v>3</v>
      </c>
      <c r="O116" s="5">
        <v>0</v>
      </c>
      <c r="P116" s="5">
        <f>ROUND(Source!DH113,O116)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82</v>
      </c>
      <c r="H117" s="5" t="s">
        <v>83</v>
      </c>
      <c r="I117" s="5"/>
      <c r="J117" s="5"/>
      <c r="K117" s="5">
        <v>222</v>
      </c>
      <c r="L117" s="5">
        <v>3</v>
      </c>
      <c r="M117" s="5">
        <v>3</v>
      </c>
      <c r="N117" s="5" t="s">
        <v>3</v>
      </c>
      <c r="O117" s="5">
        <v>0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0</v>
      </c>
      <c r="G118" s="5" t="s">
        <v>84</v>
      </c>
      <c r="H118" s="5" t="s">
        <v>85</v>
      </c>
      <c r="I118" s="5"/>
      <c r="J118" s="5"/>
      <c r="K118" s="5">
        <v>225</v>
      </c>
      <c r="L118" s="5">
        <v>4</v>
      </c>
      <c r="M118" s="5">
        <v>3</v>
      </c>
      <c r="N118" s="5" t="s">
        <v>3</v>
      </c>
      <c r="O118" s="5">
        <v>0</v>
      </c>
      <c r="P118" s="5">
        <f>ROUND(Source!EN113,O118)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86</v>
      </c>
      <c r="H119" s="5" t="s">
        <v>87</v>
      </c>
      <c r="I119" s="5"/>
      <c r="J119" s="5"/>
      <c r="K119" s="5">
        <v>226</v>
      </c>
      <c r="L119" s="5">
        <v>5</v>
      </c>
      <c r="M119" s="5">
        <v>3</v>
      </c>
      <c r="N119" s="5" t="s">
        <v>3</v>
      </c>
      <c r="O119" s="5">
        <v>0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88</v>
      </c>
      <c r="H120" s="5" t="s">
        <v>89</v>
      </c>
      <c r="I120" s="5"/>
      <c r="J120" s="5"/>
      <c r="K120" s="5">
        <v>227</v>
      </c>
      <c r="L120" s="5">
        <v>6</v>
      </c>
      <c r="M120" s="5">
        <v>3</v>
      </c>
      <c r="N120" s="5" t="s">
        <v>3</v>
      </c>
      <c r="O120" s="5">
        <v>0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90</v>
      </c>
      <c r="H121" s="5" t="s">
        <v>91</v>
      </c>
      <c r="I121" s="5"/>
      <c r="J121" s="5"/>
      <c r="K121" s="5">
        <v>228</v>
      </c>
      <c r="L121" s="5">
        <v>7</v>
      </c>
      <c r="M121" s="5">
        <v>3</v>
      </c>
      <c r="N121" s="5" t="s">
        <v>3</v>
      </c>
      <c r="O121" s="5">
        <v>0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0</v>
      </c>
      <c r="G122" s="5" t="s">
        <v>92</v>
      </c>
      <c r="H122" s="5" t="s">
        <v>93</v>
      </c>
      <c r="I122" s="5"/>
      <c r="J122" s="5"/>
      <c r="K122" s="5">
        <v>216</v>
      </c>
      <c r="L122" s="5">
        <v>8</v>
      </c>
      <c r="M122" s="5">
        <v>3</v>
      </c>
      <c r="N122" s="5" t="s">
        <v>3</v>
      </c>
      <c r="O122" s="5">
        <v>0</v>
      </c>
      <c r="P122" s="5">
        <f>ROUND(Source!EH113,O122)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94</v>
      </c>
      <c r="H123" s="5" t="s">
        <v>95</v>
      </c>
      <c r="I123" s="5"/>
      <c r="J123" s="5"/>
      <c r="K123" s="5">
        <v>223</v>
      </c>
      <c r="L123" s="5">
        <v>9</v>
      </c>
      <c r="M123" s="5">
        <v>3</v>
      </c>
      <c r="N123" s="5" t="s">
        <v>3</v>
      </c>
      <c r="O123" s="5">
        <v>0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0</v>
      </c>
      <c r="G124" s="5" t="s">
        <v>96</v>
      </c>
      <c r="H124" s="5" t="s">
        <v>97</v>
      </c>
      <c r="I124" s="5"/>
      <c r="J124" s="5"/>
      <c r="K124" s="5">
        <v>229</v>
      </c>
      <c r="L124" s="5">
        <v>10</v>
      </c>
      <c r="M124" s="5">
        <v>3</v>
      </c>
      <c r="N124" s="5" t="s">
        <v>3</v>
      </c>
      <c r="O124" s="5">
        <v>0</v>
      </c>
      <c r="P124" s="5">
        <f>ROUND(Source!ER113,O124)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0</v>
      </c>
      <c r="G125" s="5" t="s">
        <v>98</v>
      </c>
      <c r="H125" s="5" t="s">
        <v>99</v>
      </c>
      <c r="I125" s="5"/>
      <c r="J125" s="5"/>
      <c r="K125" s="5">
        <v>203</v>
      </c>
      <c r="L125" s="5">
        <v>11</v>
      </c>
      <c r="M125" s="5">
        <v>3</v>
      </c>
      <c r="N125" s="5" t="s">
        <v>3</v>
      </c>
      <c r="O125" s="5">
        <v>0</v>
      </c>
      <c r="P125" s="5">
        <f>ROUND(Source!DI113,O125)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100</v>
      </c>
      <c r="H126" s="5" t="s">
        <v>101</v>
      </c>
      <c r="I126" s="5"/>
      <c r="J126" s="5"/>
      <c r="K126" s="5">
        <v>231</v>
      </c>
      <c r="L126" s="5">
        <v>12</v>
      </c>
      <c r="M126" s="5">
        <v>3</v>
      </c>
      <c r="N126" s="5" t="s">
        <v>3</v>
      </c>
      <c r="O126" s="5">
        <v>0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102</v>
      </c>
      <c r="H127" s="5" t="s">
        <v>103</v>
      </c>
      <c r="I127" s="5"/>
      <c r="J127" s="5"/>
      <c r="K127" s="5">
        <v>204</v>
      </c>
      <c r="L127" s="5">
        <v>13</v>
      </c>
      <c r="M127" s="5">
        <v>3</v>
      </c>
      <c r="N127" s="5" t="s">
        <v>3</v>
      </c>
      <c r="O127" s="5">
        <v>0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658</v>
      </c>
      <c r="G128" s="5" t="s">
        <v>104</v>
      </c>
      <c r="H128" s="5" t="s">
        <v>105</v>
      </c>
      <c r="I128" s="5"/>
      <c r="J128" s="5"/>
      <c r="K128" s="5">
        <v>205</v>
      </c>
      <c r="L128" s="5">
        <v>14</v>
      </c>
      <c r="M128" s="5">
        <v>3</v>
      </c>
      <c r="N128" s="5" t="s">
        <v>3</v>
      </c>
      <c r="O128" s="5">
        <v>0</v>
      </c>
      <c r="P128" s="5">
        <f>ROUND(Source!DK113,O128)</f>
        <v>33503</v>
      </c>
      <c r="Q128" s="5"/>
      <c r="R128" s="5"/>
      <c r="S128" s="5"/>
      <c r="T128" s="5"/>
      <c r="U128" s="5"/>
      <c r="V128" s="5"/>
      <c r="W128" s="5">
        <v>92.08</v>
      </c>
      <c r="X128" s="5">
        <v>1</v>
      </c>
      <c r="Y128" s="5">
        <v>92.08</v>
      </c>
      <c r="Z128" s="5">
        <v>4690</v>
      </c>
      <c r="AA128" s="5">
        <v>1</v>
      </c>
      <c r="AB128" s="5">
        <v>4690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106</v>
      </c>
      <c r="H129" s="5" t="s">
        <v>107</v>
      </c>
      <c r="I129" s="5"/>
      <c r="J129" s="5"/>
      <c r="K129" s="5">
        <v>232</v>
      </c>
      <c r="L129" s="5">
        <v>15</v>
      </c>
      <c r="M129" s="5">
        <v>3</v>
      </c>
      <c r="N129" s="5" t="s">
        <v>3</v>
      </c>
      <c r="O129" s="5">
        <v>0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108</v>
      </c>
      <c r="H130" s="5" t="s">
        <v>109</v>
      </c>
      <c r="I130" s="5"/>
      <c r="J130" s="5"/>
      <c r="K130" s="5">
        <v>214</v>
      </c>
      <c r="L130" s="5">
        <v>16</v>
      </c>
      <c r="M130" s="5">
        <v>3</v>
      </c>
      <c r="N130" s="5" t="s">
        <v>3</v>
      </c>
      <c r="O130" s="5">
        <v>0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110</v>
      </c>
      <c r="H131" s="5" t="s">
        <v>111</v>
      </c>
      <c r="I131" s="5"/>
      <c r="J131" s="5"/>
      <c r="K131" s="5">
        <v>215</v>
      </c>
      <c r="L131" s="5">
        <v>17</v>
      </c>
      <c r="M131" s="5">
        <v>3</v>
      </c>
      <c r="N131" s="5" t="s">
        <v>3</v>
      </c>
      <c r="O131" s="5">
        <v>0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1381</v>
      </c>
      <c r="G132" s="5" t="s">
        <v>112</v>
      </c>
      <c r="H132" s="5" t="s">
        <v>113</v>
      </c>
      <c r="I132" s="5"/>
      <c r="J132" s="5"/>
      <c r="K132" s="5">
        <v>217</v>
      </c>
      <c r="L132" s="5">
        <v>18</v>
      </c>
      <c r="M132" s="5">
        <v>3</v>
      </c>
      <c r="N132" s="5" t="s">
        <v>3</v>
      </c>
      <c r="O132" s="5">
        <v>0</v>
      </c>
      <c r="P132" s="5">
        <f>ROUND(Source!EM113,O132)</f>
        <v>70357</v>
      </c>
      <c r="Q132" s="5"/>
      <c r="R132" s="5"/>
      <c r="S132" s="5"/>
      <c r="T132" s="5"/>
      <c r="U132" s="5"/>
      <c r="V132" s="5"/>
      <c r="W132" s="5">
        <v>193.37</v>
      </c>
      <c r="X132" s="5">
        <v>1</v>
      </c>
      <c r="Y132" s="5">
        <v>193.37</v>
      </c>
      <c r="Z132" s="5">
        <v>9849</v>
      </c>
      <c r="AA132" s="5">
        <v>1</v>
      </c>
      <c r="AB132" s="5">
        <v>9849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114</v>
      </c>
      <c r="H133" s="5" t="s">
        <v>115</v>
      </c>
      <c r="I133" s="5"/>
      <c r="J133" s="5"/>
      <c r="K133" s="5">
        <v>230</v>
      </c>
      <c r="L133" s="5">
        <v>19</v>
      </c>
      <c r="M133" s="5">
        <v>3</v>
      </c>
      <c r="N133" s="5" t="s">
        <v>3</v>
      </c>
      <c r="O133" s="5">
        <v>0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116</v>
      </c>
      <c r="H134" s="5" t="s">
        <v>117</v>
      </c>
      <c r="I134" s="5"/>
      <c r="J134" s="5"/>
      <c r="K134" s="5">
        <v>206</v>
      </c>
      <c r="L134" s="5">
        <v>20</v>
      </c>
      <c r="M134" s="5">
        <v>3</v>
      </c>
      <c r="N134" s="5" t="s">
        <v>3</v>
      </c>
      <c r="O134" s="5">
        <v>0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ROUND(Source!U113,O135)</f>
        <v>49.757838399999997</v>
      </c>
      <c r="G135" s="5" t="s">
        <v>118</v>
      </c>
      <c r="H135" s="5" t="s">
        <v>119</v>
      </c>
      <c r="I135" s="5"/>
      <c r="J135" s="5"/>
      <c r="K135" s="5">
        <v>207</v>
      </c>
      <c r="L135" s="5">
        <v>21</v>
      </c>
      <c r="M135" s="5">
        <v>3</v>
      </c>
      <c r="N135" s="5" t="s">
        <v>3</v>
      </c>
      <c r="O135" s="5">
        <v>7</v>
      </c>
      <c r="P135" s="5">
        <f>ROUND(Source!DM113,O135)</f>
        <v>49.757838399999997</v>
      </c>
      <c r="Q135" s="5"/>
      <c r="R135" s="5"/>
      <c r="S135" s="5"/>
      <c r="T135" s="5"/>
      <c r="U135" s="5"/>
      <c r="V135" s="5"/>
      <c r="W135" s="5">
        <v>8.1223600000000005</v>
      </c>
      <c r="X135" s="5">
        <v>1</v>
      </c>
      <c r="Y135" s="5">
        <v>8.1223600000000005</v>
      </c>
      <c r="Z135" s="5">
        <v>8.1223600000000005</v>
      </c>
      <c r="AA135" s="5">
        <v>1</v>
      </c>
      <c r="AB135" s="5">
        <v>8.1223600000000005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ROUND(Source!V113,O136)</f>
        <v>0</v>
      </c>
      <c r="G136" s="5" t="s">
        <v>120</v>
      </c>
      <c r="H136" s="5" t="s">
        <v>121</v>
      </c>
      <c r="I136" s="5"/>
      <c r="J136" s="5"/>
      <c r="K136" s="5">
        <v>208</v>
      </c>
      <c r="L136" s="5">
        <v>22</v>
      </c>
      <c r="M136" s="5">
        <v>3</v>
      </c>
      <c r="N136" s="5" t="s">
        <v>3</v>
      </c>
      <c r="O136" s="5">
        <v>7</v>
      </c>
      <c r="P136" s="5">
        <f>ROUND(Source!DN113,O136)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122</v>
      </c>
      <c r="H137" s="5" t="s">
        <v>123</v>
      </c>
      <c r="I137" s="5"/>
      <c r="J137" s="5"/>
      <c r="K137" s="5">
        <v>209</v>
      </c>
      <c r="L137" s="5">
        <v>23</v>
      </c>
      <c r="M137" s="5">
        <v>3</v>
      </c>
      <c r="N137" s="5" t="s">
        <v>3</v>
      </c>
      <c r="O137" s="5">
        <v>0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124</v>
      </c>
      <c r="H138" s="5" t="s">
        <v>125</v>
      </c>
      <c r="I138" s="5"/>
      <c r="J138" s="5"/>
      <c r="K138" s="5">
        <v>233</v>
      </c>
      <c r="L138" s="5">
        <v>24</v>
      </c>
      <c r="M138" s="5">
        <v>3</v>
      </c>
      <c r="N138" s="5" t="s">
        <v>3</v>
      </c>
      <c r="O138" s="5">
        <v>0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487</v>
      </c>
      <c r="G139" s="5" t="s">
        <v>126</v>
      </c>
      <c r="H139" s="5" t="s">
        <v>127</v>
      </c>
      <c r="I139" s="5"/>
      <c r="J139" s="5"/>
      <c r="K139" s="5">
        <v>210</v>
      </c>
      <c r="L139" s="5">
        <v>25</v>
      </c>
      <c r="M139" s="5">
        <v>3</v>
      </c>
      <c r="N139" s="5" t="s">
        <v>3</v>
      </c>
      <c r="O139" s="5">
        <v>0</v>
      </c>
      <c r="P139" s="5">
        <f>ROUND(Source!DP113,O139)</f>
        <v>24792</v>
      </c>
      <c r="Q139" s="5"/>
      <c r="R139" s="5"/>
      <c r="S139" s="5"/>
      <c r="T139" s="5"/>
      <c r="U139" s="5"/>
      <c r="V139" s="5"/>
      <c r="W139" s="5">
        <v>68.14</v>
      </c>
      <c r="X139" s="5">
        <v>1</v>
      </c>
      <c r="Y139" s="5">
        <v>68.14</v>
      </c>
      <c r="Z139" s="5">
        <v>3470</v>
      </c>
      <c r="AA139" s="5">
        <v>1</v>
      </c>
      <c r="AB139" s="5">
        <v>3470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237</v>
      </c>
      <c r="G140" s="5" t="s">
        <v>128</v>
      </c>
      <c r="H140" s="5" t="s">
        <v>129</v>
      </c>
      <c r="I140" s="5"/>
      <c r="J140" s="5"/>
      <c r="K140" s="5">
        <v>211</v>
      </c>
      <c r="L140" s="5">
        <v>26</v>
      </c>
      <c r="M140" s="5">
        <v>3</v>
      </c>
      <c r="N140" s="5" t="s">
        <v>3</v>
      </c>
      <c r="O140" s="5">
        <v>0</v>
      </c>
      <c r="P140" s="5">
        <f>ROUND(Source!DQ113,O140)</f>
        <v>12062</v>
      </c>
      <c r="Q140" s="5"/>
      <c r="R140" s="5"/>
      <c r="S140" s="5"/>
      <c r="T140" s="5"/>
      <c r="U140" s="5"/>
      <c r="V140" s="5"/>
      <c r="W140" s="5">
        <v>33.15</v>
      </c>
      <c r="X140" s="5">
        <v>1</v>
      </c>
      <c r="Y140" s="5">
        <v>33.15</v>
      </c>
      <c r="Z140" s="5">
        <v>1689</v>
      </c>
      <c r="AA140" s="5">
        <v>1</v>
      </c>
      <c r="AB140" s="5">
        <v>1689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1381</v>
      </c>
      <c r="G141" s="5" t="s">
        <v>130</v>
      </c>
      <c r="H141" s="5" t="s">
        <v>131</v>
      </c>
      <c r="I141" s="5"/>
      <c r="J141" s="5"/>
      <c r="K141" s="5">
        <v>224</v>
      </c>
      <c r="L141" s="5">
        <v>27</v>
      </c>
      <c r="M141" s="5">
        <v>3</v>
      </c>
      <c r="N141" s="5" t="s">
        <v>3</v>
      </c>
      <c r="O141" s="5">
        <v>0</v>
      </c>
      <c r="P141" s="5">
        <f>ROUND(Source!EJ113,O141)</f>
        <v>70357</v>
      </c>
      <c r="Q141" s="5"/>
      <c r="R141" s="5"/>
      <c r="S141" s="5"/>
      <c r="T141" s="5"/>
      <c r="U141" s="5"/>
      <c r="V141" s="5"/>
      <c r="W141" s="5">
        <v>193.37</v>
      </c>
      <c r="X141" s="5">
        <v>1</v>
      </c>
      <c r="Y141" s="5">
        <v>193.37</v>
      </c>
      <c r="Z141" s="5">
        <v>9849</v>
      </c>
      <c r="AA141" s="5">
        <v>1</v>
      </c>
      <c r="AB141" s="5">
        <v>9849</v>
      </c>
    </row>
    <row r="143" spans="1:28" x14ac:dyDescent="0.2">
      <c r="A143">
        <v>71</v>
      </c>
      <c r="B143">
        <v>1</v>
      </c>
      <c r="D143">
        <v>200001</v>
      </c>
      <c r="E143">
        <v>46871528</v>
      </c>
      <c r="F143" t="s">
        <v>132</v>
      </c>
      <c r="G143" t="s">
        <v>133</v>
      </c>
      <c r="H143">
        <v>80</v>
      </c>
      <c r="I143">
        <v>20</v>
      </c>
    </row>
    <row r="146" spans="1:16" x14ac:dyDescent="0.2">
      <c r="A146">
        <v>70</v>
      </c>
      <c r="B146">
        <v>1</v>
      </c>
      <c r="D146">
        <v>1</v>
      </c>
      <c r="E146" t="s">
        <v>134</v>
      </c>
      <c r="F146" t="s">
        <v>135</v>
      </c>
      <c r="G146">
        <v>1</v>
      </c>
      <c r="H146">
        <v>0</v>
      </c>
      <c r="I146" t="s">
        <v>3</v>
      </c>
      <c r="J146">
        <v>1</v>
      </c>
      <c r="K146">
        <v>0</v>
      </c>
      <c r="L146" t="s">
        <v>3</v>
      </c>
      <c r="M146" t="s">
        <v>3</v>
      </c>
      <c r="N146">
        <v>0</v>
      </c>
      <c r="O146">
        <v>1</v>
      </c>
      <c r="P146" t="s">
        <v>136</v>
      </c>
    </row>
    <row r="147" spans="1:16" x14ac:dyDescent="0.2">
      <c r="A147">
        <v>70</v>
      </c>
      <c r="B147">
        <v>1</v>
      </c>
      <c r="D147">
        <v>2</v>
      </c>
      <c r="E147" t="s">
        <v>137</v>
      </c>
      <c r="F147" t="s">
        <v>138</v>
      </c>
      <c r="G147">
        <v>0</v>
      </c>
      <c r="H147">
        <v>0</v>
      </c>
      <c r="I147" t="s">
        <v>3</v>
      </c>
      <c r="J147">
        <v>1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139</v>
      </c>
    </row>
    <row r="148" spans="1:16" x14ac:dyDescent="0.2">
      <c r="A148">
        <v>70</v>
      </c>
      <c r="B148">
        <v>1</v>
      </c>
      <c r="D148">
        <v>3</v>
      </c>
      <c r="E148" t="s">
        <v>140</v>
      </c>
      <c r="F148" t="s">
        <v>141</v>
      </c>
      <c r="G148">
        <v>0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0</v>
      </c>
      <c r="P148" t="s">
        <v>142</v>
      </c>
    </row>
    <row r="149" spans="1:16" x14ac:dyDescent="0.2">
      <c r="A149">
        <v>70</v>
      </c>
      <c r="B149">
        <v>1</v>
      </c>
      <c r="D149">
        <v>4</v>
      </c>
      <c r="E149" t="s">
        <v>143</v>
      </c>
      <c r="F149" t="s">
        <v>144</v>
      </c>
      <c r="G149">
        <v>1</v>
      </c>
      <c r="H149">
        <v>0</v>
      </c>
      <c r="I149" t="s">
        <v>3</v>
      </c>
      <c r="J149">
        <v>2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16" x14ac:dyDescent="0.2">
      <c r="A150">
        <v>70</v>
      </c>
      <c r="B150">
        <v>1</v>
      </c>
      <c r="D150">
        <v>5</v>
      </c>
      <c r="E150" t="s">
        <v>145</v>
      </c>
      <c r="F150" t="s">
        <v>146</v>
      </c>
      <c r="G150">
        <v>0</v>
      </c>
      <c r="H150">
        <v>0</v>
      </c>
      <c r="I150" t="s">
        <v>3</v>
      </c>
      <c r="J150">
        <v>2</v>
      </c>
      <c r="K150">
        <v>0</v>
      </c>
      <c r="L150" t="s">
        <v>3</v>
      </c>
      <c r="M150" t="s">
        <v>3</v>
      </c>
      <c r="N150">
        <v>0</v>
      </c>
      <c r="O150">
        <v>0</v>
      </c>
      <c r="P150" t="s">
        <v>3</v>
      </c>
    </row>
    <row r="151" spans="1:16" x14ac:dyDescent="0.2">
      <c r="A151">
        <v>70</v>
      </c>
      <c r="B151">
        <v>1</v>
      </c>
      <c r="D151">
        <v>6</v>
      </c>
      <c r="E151" t="s">
        <v>147</v>
      </c>
      <c r="F151" t="s">
        <v>148</v>
      </c>
      <c r="G151">
        <v>0</v>
      </c>
      <c r="H151">
        <v>0</v>
      </c>
      <c r="I151" t="s">
        <v>3</v>
      </c>
      <c r="J151">
        <v>2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2" spans="1:16" x14ac:dyDescent="0.2">
      <c r="A152">
        <v>70</v>
      </c>
      <c r="B152">
        <v>1</v>
      </c>
      <c r="D152">
        <v>7</v>
      </c>
      <c r="E152" t="s">
        <v>149</v>
      </c>
      <c r="F152" t="s">
        <v>150</v>
      </c>
      <c r="G152">
        <v>0</v>
      </c>
      <c r="H152">
        <v>0</v>
      </c>
      <c r="I152" t="s">
        <v>151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0</v>
      </c>
      <c r="P152" t="s">
        <v>152</v>
      </c>
    </row>
    <row r="153" spans="1:16" x14ac:dyDescent="0.2">
      <c r="A153">
        <v>70</v>
      </c>
      <c r="B153">
        <v>1</v>
      </c>
      <c r="D153">
        <v>8</v>
      </c>
      <c r="E153" t="s">
        <v>153</v>
      </c>
      <c r="F153" t="s">
        <v>154</v>
      </c>
      <c r="G153">
        <v>1</v>
      </c>
      <c r="H153">
        <v>0</v>
      </c>
      <c r="I153" t="s">
        <v>3</v>
      </c>
      <c r="J153">
        <v>5</v>
      </c>
      <c r="K153">
        <v>0</v>
      </c>
      <c r="L153" t="s">
        <v>3</v>
      </c>
      <c r="M153" t="s">
        <v>3</v>
      </c>
      <c r="N153">
        <v>0</v>
      </c>
      <c r="O153">
        <v>1</v>
      </c>
      <c r="P153" t="s">
        <v>3</v>
      </c>
    </row>
    <row r="154" spans="1:16" x14ac:dyDescent="0.2">
      <c r="A154">
        <v>70</v>
      </c>
      <c r="B154">
        <v>1</v>
      </c>
      <c r="D154">
        <v>9</v>
      </c>
      <c r="E154" t="s">
        <v>155</v>
      </c>
      <c r="F154" t="s">
        <v>156</v>
      </c>
      <c r="G154">
        <v>0</v>
      </c>
      <c r="H154">
        <v>0</v>
      </c>
      <c r="I154" t="s">
        <v>3</v>
      </c>
      <c r="J154">
        <v>5</v>
      </c>
      <c r="K154">
        <v>0</v>
      </c>
      <c r="L154" t="s">
        <v>3</v>
      </c>
      <c r="M154" t="s">
        <v>3</v>
      </c>
      <c r="N154">
        <v>0</v>
      </c>
      <c r="O154">
        <v>0</v>
      </c>
      <c r="P154" t="s">
        <v>157</v>
      </c>
    </row>
    <row r="155" spans="1:16" x14ac:dyDescent="0.2">
      <c r="A155">
        <v>70</v>
      </c>
      <c r="B155">
        <v>1</v>
      </c>
      <c r="D155">
        <v>10</v>
      </c>
      <c r="E155" t="s">
        <v>158</v>
      </c>
      <c r="F155" t="s">
        <v>159</v>
      </c>
      <c r="G155">
        <v>0</v>
      </c>
      <c r="H155">
        <v>0</v>
      </c>
      <c r="I155" t="s">
        <v>160</v>
      </c>
      <c r="J155">
        <v>5</v>
      </c>
      <c r="K155">
        <v>0</v>
      </c>
      <c r="L155" t="s">
        <v>3</v>
      </c>
      <c r="M155" t="s">
        <v>3</v>
      </c>
      <c r="N155">
        <v>0</v>
      </c>
      <c r="O155">
        <v>0</v>
      </c>
      <c r="P155" t="s">
        <v>161</v>
      </c>
    </row>
    <row r="156" spans="1:16" x14ac:dyDescent="0.2">
      <c r="A156">
        <v>70</v>
      </c>
      <c r="B156">
        <v>1</v>
      </c>
      <c r="D156">
        <v>11</v>
      </c>
      <c r="E156" t="s">
        <v>162</v>
      </c>
      <c r="F156" t="s">
        <v>163</v>
      </c>
      <c r="G156">
        <v>0</v>
      </c>
      <c r="H156">
        <v>0</v>
      </c>
      <c r="I156" t="s">
        <v>164</v>
      </c>
      <c r="J156">
        <v>0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165</v>
      </c>
    </row>
    <row r="157" spans="1:16" x14ac:dyDescent="0.2">
      <c r="A157">
        <v>70</v>
      </c>
      <c r="B157">
        <v>1</v>
      </c>
      <c r="D157">
        <v>12</v>
      </c>
      <c r="E157" t="s">
        <v>166</v>
      </c>
      <c r="F157" t="s">
        <v>167</v>
      </c>
      <c r="G157">
        <v>0</v>
      </c>
      <c r="H157">
        <v>0</v>
      </c>
      <c r="I157" t="s">
        <v>168</v>
      </c>
      <c r="J157">
        <v>0</v>
      </c>
      <c r="K157">
        <v>0</v>
      </c>
      <c r="L157" t="s">
        <v>3</v>
      </c>
      <c r="M157" t="s">
        <v>3</v>
      </c>
      <c r="N157">
        <v>0</v>
      </c>
      <c r="O157">
        <v>0</v>
      </c>
      <c r="P157" t="s">
        <v>169</v>
      </c>
    </row>
    <row r="158" spans="1:16" x14ac:dyDescent="0.2">
      <c r="A158">
        <v>70</v>
      </c>
      <c r="B158">
        <v>1</v>
      </c>
      <c r="D158">
        <v>13</v>
      </c>
      <c r="E158" t="s">
        <v>170</v>
      </c>
      <c r="F158" t="s">
        <v>171</v>
      </c>
      <c r="G158">
        <v>0</v>
      </c>
      <c r="H158">
        <v>0</v>
      </c>
      <c r="I158" t="s">
        <v>172</v>
      </c>
      <c r="J158">
        <v>0</v>
      </c>
      <c r="K158">
        <v>0</v>
      </c>
      <c r="L158" t="s">
        <v>3</v>
      </c>
      <c r="M158" t="s">
        <v>3</v>
      </c>
      <c r="N158">
        <v>0</v>
      </c>
      <c r="O158">
        <v>0</v>
      </c>
      <c r="P158" t="s">
        <v>173</v>
      </c>
    </row>
    <row r="159" spans="1:16" x14ac:dyDescent="0.2">
      <c r="A159">
        <v>70</v>
      </c>
      <c r="B159">
        <v>1</v>
      </c>
      <c r="D159">
        <v>14</v>
      </c>
      <c r="E159" t="s">
        <v>174</v>
      </c>
      <c r="F159" t="s">
        <v>175</v>
      </c>
      <c r="G159">
        <v>0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O159">
        <v>0</v>
      </c>
      <c r="P159" t="s">
        <v>176</v>
      </c>
    </row>
    <row r="160" spans="1:16" x14ac:dyDescent="0.2">
      <c r="A160">
        <v>70</v>
      </c>
      <c r="B160">
        <v>1</v>
      </c>
      <c r="D160">
        <v>15</v>
      </c>
      <c r="E160" t="s">
        <v>177</v>
      </c>
      <c r="F160" t="s">
        <v>178</v>
      </c>
      <c r="G160">
        <v>0</v>
      </c>
      <c r="H160">
        <v>0</v>
      </c>
      <c r="I160" t="s">
        <v>3</v>
      </c>
      <c r="J160">
        <v>3</v>
      </c>
      <c r="K160">
        <v>0</v>
      </c>
      <c r="L160" t="s">
        <v>3</v>
      </c>
      <c r="M160" t="s">
        <v>3</v>
      </c>
      <c r="N160">
        <v>0</v>
      </c>
      <c r="O160">
        <v>0</v>
      </c>
      <c r="P160" t="s">
        <v>3</v>
      </c>
    </row>
    <row r="161" spans="1:50" x14ac:dyDescent="0.2">
      <c r="A161">
        <v>70</v>
      </c>
      <c r="B161">
        <v>1</v>
      </c>
      <c r="D161">
        <v>16</v>
      </c>
      <c r="E161" t="s">
        <v>179</v>
      </c>
      <c r="F161" t="s">
        <v>180</v>
      </c>
      <c r="G161">
        <v>1</v>
      </c>
      <c r="H161">
        <v>0</v>
      </c>
      <c r="I161" t="s">
        <v>3</v>
      </c>
      <c r="J161">
        <v>3</v>
      </c>
      <c r="K161">
        <v>0</v>
      </c>
      <c r="L161" t="s">
        <v>3</v>
      </c>
      <c r="M161" t="s">
        <v>3</v>
      </c>
      <c r="N161">
        <v>0</v>
      </c>
      <c r="O161">
        <v>1</v>
      </c>
      <c r="P161" t="s">
        <v>3</v>
      </c>
    </row>
    <row r="162" spans="1:50" x14ac:dyDescent="0.2">
      <c r="A162">
        <v>70</v>
      </c>
      <c r="B162">
        <v>1</v>
      </c>
      <c r="D162">
        <v>1</v>
      </c>
      <c r="E162" t="s">
        <v>181</v>
      </c>
      <c r="F162" t="s">
        <v>182</v>
      </c>
      <c r="G162">
        <v>0.9</v>
      </c>
      <c r="H162">
        <v>1</v>
      </c>
      <c r="I162" t="s">
        <v>183</v>
      </c>
      <c r="J162">
        <v>0</v>
      </c>
      <c r="K162">
        <v>0</v>
      </c>
      <c r="L162" t="s">
        <v>3</v>
      </c>
      <c r="M162" t="s">
        <v>3</v>
      </c>
      <c r="N162">
        <v>0</v>
      </c>
      <c r="O162">
        <v>0.9</v>
      </c>
      <c r="P162" t="s">
        <v>184</v>
      </c>
    </row>
    <row r="163" spans="1:50" x14ac:dyDescent="0.2">
      <c r="A163">
        <v>70</v>
      </c>
      <c r="B163">
        <v>1</v>
      </c>
      <c r="D163">
        <v>2</v>
      </c>
      <c r="E163" t="s">
        <v>185</v>
      </c>
      <c r="F163" t="s">
        <v>186</v>
      </c>
      <c r="G163">
        <v>0.85</v>
      </c>
      <c r="H163">
        <v>1</v>
      </c>
      <c r="I163" t="s">
        <v>187</v>
      </c>
      <c r="J163">
        <v>0</v>
      </c>
      <c r="K163">
        <v>0</v>
      </c>
      <c r="L163" t="s">
        <v>3</v>
      </c>
      <c r="M163" t="s">
        <v>3</v>
      </c>
      <c r="N163">
        <v>0</v>
      </c>
      <c r="O163">
        <v>0.85</v>
      </c>
      <c r="P163" t="s">
        <v>188</v>
      </c>
    </row>
    <row r="164" spans="1:50" x14ac:dyDescent="0.2">
      <c r="A164">
        <v>70</v>
      </c>
      <c r="B164">
        <v>1</v>
      </c>
      <c r="D164">
        <v>3</v>
      </c>
      <c r="E164" t="s">
        <v>189</v>
      </c>
      <c r="F164" t="s">
        <v>190</v>
      </c>
      <c r="G164">
        <v>1.03</v>
      </c>
      <c r="H164">
        <v>0</v>
      </c>
      <c r="I164" t="s">
        <v>3</v>
      </c>
      <c r="J164">
        <v>0</v>
      </c>
      <c r="K164">
        <v>0</v>
      </c>
      <c r="L164" t="s">
        <v>3</v>
      </c>
      <c r="M164" t="s">
        <v>3</v>
      </c>
      <c r="N164">
        <v>0</v>
      </c>
      <c r="O164">
        <v>1.03</v>
      </c>
      <c r="P164" t="s">
        <v>191</v>
      </c>
    </row>
    <row r="165" spans="1:50" x14ac:dyDescent="0.2">
      <c r="A165">
        <v>70</v>
      </c>
      <c r="B165">
        <v>1</v>
      </c>
      <c r="D165">
        <v>4</v>
      </c>
      <c r="E165" t="s">
        <v>192</v>
      </c>
      <c r="F165" t="s">
        <v>193</v>
      </c>
      <c r="G165">
        <v>1.1499999999999999</v>
      </c>
      <c r="H165">
        <v>0</v>
      </c>
      <c r="I165" t="s">
        <v>3</v>
      </c>
      <c r="J165">
        <v>0</v>
      </c>
      <c r="K165">
        <v>0</v>
      </c>
      <c r="L165" t="s">
        <v>3</v>
      </c>
      <c r="M165" t="s">
        <v>3</v>
      </c>
      <c r="N165">
        <v>0</v>
      </c>
      <c r="O165">
        <v>1.1499999999999999</v>
      </c>
      <c r="P165" t="s">
        <v>194</v>
      </c>
    </row>
    <row r="166" spans="1:50" x14ac:dyDescent="0.2">
      <c r="A166">
        <v>70</v>
      </c>
      <c r="B166">
        <v>1</v>
      </c>
      <c r="D166">
        <v>5</v>
      </c>
      <c r="E166" t="s">
        <v>195</v>
      </c>
      <c r="F166" t="s">
        <v>196</v>
      </c>
      <c r="G166">
        <v>7</v>
      </c>
      <c r="H166">
        <v>0</v>
      </c>
      <c r="I166" t="s">
        <v>3</v>
      </c>
      <c r="J166">
        <v>0</v>
      </c>
      <c r="K166">
        <v>0</v>
      </c>
      <c r="L166" t="s">
        <v>3</v>
      </c>
      <c r="M166" t="s">
        <v>3</v>
      </c>
      <c r="N166">
        <v>0</v>
      </c>
      <c r="O166">
        <v>7</v>
      </c>
      <c r="P166" t="s">
        <v>3</v>
      </c>
    </row>
    <row r="167" spans="1:50" x14ac:dyDescent="0.2">
      <c r="A167">
        <v>70</v>
      </c>
      <c r="B167">
        <v>1</v>
      </c>
      <c r="D167">
        <v>6</v>
      </c>
      <c r="E167" t="s">
        <v>197</v>
      </c>
      <c r="F167" t="s">
        <v>3</v>
      </c>
      <c r="G167">
        <v>2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2</v>
      </c>
      <c r="P167" t="s">
        <v>3</v>
      </c>
    </row>
    <row r="169" spans="1:50" x14ac:dyDescent="0.2">
      <c r="A169">
        <v>-1</v>
      </c>
    </row>
    <row r="171" spans="1:50" x14ac:dyDescent="0.2">
      <c r="A171" s="4">
        <v>75</v>
      </c>
      <c r="B171" s="4" t="s">
        <v>198</v>
      </c>
      <c r="C171" s="4">
        <v>2024</v>
      </c>
      <c r="D171" s="4">
        <v>0</v>
      </c>
      <c r="E171" s="4">
        <v>12</v>
      </c>
      <c r="F171" s="4"/>
      <c r="G171" s="4">
        <v>0</v>
      </c>
      <c r="H171" s="4">
        <v>1</v>
      </c>
      <c r="I171" s="4">
        <v>0</v>
      </c>
      <c r="J171" s="4">
        <v>3</v>
      </c>
      <c r="K171" s="4">
        <v>0</v>
      </c>
      <c r="L171" s="4">
        <v>0</v>
      </c>
      <c r="M171" s="4">
        <v>1</v>
      </c>
      <c r="N171" s="4">
        <v>64886883</v>
      </c>
      <c r="O171" s="4">
        <v>1</v>
      </c>
    </row>
    <row r="172" spans="1:50" x14ac:dyDescent="0.2">
      <c r="A172" s="6">
        <v>1</v>
      </c>
      <c r="B172" s="6" t="s">
        <v>199</v>
      </c>
      <c r="C172" s="6" t="s">
        <v>200</v>
      </c>
      <c r="D172" s="6">
        <v>2024</v>
      </c>
      <c r="E172" s="6">
        <v>12</v>
      </c>
      <c r="F172" s="6">
        <v>1</v>
      </c>
      <c r="G172" s="6">
        <v>1</v>
      </c>
      <c r="H172" s="6">
        <v>0</v>
      </c>
      <c r="I172" s="6">
        <v>2</v>
      </c>
      <c r="J172" s="6">
        <v>1</v>
      </c>
      <c r="K172" s="6">
        <v>1</v>
      </c>
      <c r="L172" s="6">
        <v>1</v>
      </c>
      <c r="M172" s="6">
        <v>1</v>
      </c>
      <c r="N172" s="6">
        <v>1</v>
      </c>
      <c r="O172" s="6">
        <v>1</v>
      </c>
      <c r="P172" s="6">
        <v>1</v>
      </c>
      <c r="Q172" s="6">
        <v>1</v>
      </c>
      <c r="R172" s="6" t="s">
        <v>3</v>
      </c>
      <c r="S172" s="6" t="s">
        <v>3</v>
      </c>
      <c r="T172" s="6" t="s">
        <v>3</v>
      </c>
      <c r="U172" s="6" t="s">
        <v>3</v>
      </c>
      <c r="V172" s="6" t="s">
        <v>3</v>
      </c>
      <c r="W172" s="6" t="s">
        <v>3</v>
      </c>
      <c r="X172" s="6" t="s">
        <v>3</v>
      </c>
      <c r="Y172" s="6" t="s">
        <v>3</v>
      </c>
      <c r="Z172" s="6" t="s">
        <v>3</v>
      </c>
      <c r="AA172" s="6" t="s">
        <v>3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>
        <v>64886884</v>
      </c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1:50" x14ac:dyDescent="0.2">
      <c r="A173" s="4">
        <v>75</v>
      </c>
      <c r="B173" s="4" t="s">
        <v>198</v>
      </c>
      <c r="C173" s="4">
        <v>2000</v>
      </c>
      <c r="D173" s="4">
        <v>0</v>
      </c>
      <c r="E173" s="4">
        <v>1</v>
      </c>
      <c r="F173" s="4"/>
      <c r="G173" s="4">
        <v>0</v>
      </c>
      <c r="H173" s="4">
        <v>1</v>
      </c>
      <c r="I173" s="4">
        <v>0</v>
      </c>
      <c r="J173" s="4">
        <v>3</v>
      </c>
      <c r="K173" s="4">
        <v>0</v>
      </c>
      <c r="L173" s="4">
        <v>0</v>
      </c>
      <c r="M173" s="4">
        <v>0</v>
      </c>
      <c r="N173" s="4">
        <v>64886885</v>
      </c>
      <c r="O173" s="4">
        <v>2</v>
      </c>
    </row>
    <row r="174" spans="1:50" x14ac:dyDescent="0.2">
      <c r="A174" s="6">
        <v>2</v>
      </c>
      <c r="B174" s="6" t="s">
        <v>201</v>
      </c>
      <c r="C174" s="6" t="s">
        <v>3</v>
      </c>
      <c r="D174" s="6">
        <v>0</v>
      </c>
      <c r="E174" s="6">
        <v>0</v>
      </c>
      <c r="F174" s="6">
        <v>-1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>
        <v>64886886</v>
      </c>
    </row>
    <row r="178" spans="1:5" x14ac:dyDescent="0.2">
      <c r="A178">
        <v>65</v>
      </c>
      <c r="C178">
        <v>1</v>
      </c>
      <c r="D178">
        <v>0</v>
      </c>
      <c r="E1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64886883</v>
      </c>
      <c r="E14" s="1">
        <v>64886885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ROUND((Source!P100)/1000,2)</f>
        <v>0</v>
      </c>
      <c r="F16" s="8">
        <f>ROUND((Source!P101)/1000,2)</f>
        <v>0</v>
      </c>
      <c r="G16" s="8">
        <f>ROUND((Source!P92)/1000,2)</f>
        <v>0</v>
      </c>
      <c r="H16" s="8">
        <f>ROUND((Source!P102)/1000+(Source!P103)/1000,2)</f>
        <v>70.36</v>
      </c>
      <c r="I16" s="8">
        <f>E16+F16+G16+H16</f>
        <v>70.36</v>
      </c>
      <c r="J16" s="8">
        <f>ROUND((Source!P98+Source!P97)/1000,2)</f>
        <v>33.5</v>
      </c>
      <c r="K16" s="8">
        <v>4.6900000000000004</v>
      </c>
      <c r="L16" s="8">
        <v>0</v>
      </c>
      <c r="M16" s="8">
        <v>0</v>
      </c>
      <c r="N16" s="8">
        <f>I16+L16+M16</f>
        <v>70.36</v>
      </c>
      <c r="T16" s="9">
        <f>ROUND((Source!F100)/1000,2)</f>
        <v>0</v>
      </c>
      <c r="U16" s="9">
        <f>ROUND((Source!F101)/1000,2)</f>
        <v>0</v>
      </c>
      <c r="V16" s="9">
        <f>ROUND((Source!F92)/1000,2)</f>
        <v>0</v>
      </c>
      <c r="W16" s="9">
        <f>ROUND((Source!F102)/1000+(Source!F103)/1000,2)</f>
        <v>1.38</v>
      </c>
      <c r="X16" s="9">
        <f>T16+U16+V16+W16</f>
        <v>1.38</v>
      </c>
      <c r="Y16" s="9">
        <f>ROUND((Source!F98+Source!F97)/1000,2)</f>
        <v>0.66</v>
      </c>
      <c r="Z16" s="9">
        <v>0.09</v>
      </c>
      <c r="AA16" s="9">
        <v>0</v>
      </c>
      <c r="AB16" s="9">
        <v>0</v>
      </c>
      <c r="AC16" s="9">
        <f>X16+AA16+AB16</f>
        <v>1.38</v>
      </c>
      <c r="AI16" s="7">
        <v>9</v>
      </c>
      <c r="AJ16" s="7">
        <v>4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4690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4690</v>
      </c>
      <c r="BB16" s="8">
        <v>0</v>
      </c>
      <c r="BC16" s="8">
        <v>0</v>
      </c>
      <c r="BD16" s="8">
        <v>9849</v>
      </c>
      <c r="BE16" s="8">
        <v>0</v>
      </c>
      <c r="BF16" s="8">
        <v>8.1223600000000005</v>
      </c>
      <c r="BG16" s="8">
        <v>0</v>
      </c>
      <c r="BH16" s="8">
        <v>0</v>
      </c>
      <c r="BI16" s="8">
        <v>3470</v>
      </c>
      <c r="BJ16" s="8">
        <v>1689</v>
      </c>
      <c r="BK16" s="8">
        <v>9849</v>
      </c>
      <c r="BR16" s="9">
        <v>92.08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92.08</v>
      </c>
      <c r="BZ16" s="9">
        <v>0</v>
      </c>
      <c r="CA16" s="9">
        <v>0</v>
      </c>
      <c r="CB16" s="9">
        <v>193.37</v>
      </c>
      <c r="CC16" s="9">
        <v>0</v>
      </c>
      <c r="CD16" s="9">
        <v>8.1223600000000005</v>
      </c>
      <c r="CE16" s="9">
        <v>0</v>
      </c>
      <c r="CF16" s="9">
        <v>0</v>
      </c>
      <c r="CG16" s="9">
        <v>68.14</v>
      </c>
      <c r="CH16" s="9">
        <v>33.15</v>
      </c>
      <c r="CI16" s="9">
        <v>193.37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9.85</v>
      </c>
      <c r="I18">
        <v>9.85</v>
      </c>
      <c r="J18">
        <v>4.6900000000000004</v>
      </c>
      <c r="K18">
        <v>4.6900000000000004</v>
      </c>
      <c r="L18">
        <v>0</v>
      </c>
      <c r="M18">
        <v>0</v>
      </c>
      <c r="N18">
        <v>9.85</v>
      </c>
      <c r="T18">
        <v>0</v>
      </c>
      <c r="U18">
        <v>0</v>
      </c>
      <c r="V18">
        <v>0</v>
      </c>
      <c r="W18">
        <v>0.19</v>
      </c>
      <c r="X18">
        <v>0.19</v>
      </c>
      <c r="Y18">
        <v>0.09</v>
      </c>
      <c r="Z18">
        <v>0.09</v>
      </c>
      <c r="AA18">
        <v>0</v>
      </c>
      <c r="AB18">
        <v>0</v>
      </c>
      <c r="AC18">
        <v>0.19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4690</v>
      </c>
      <c r="G20" s="5" t="s">
        <v>78</v>
      </c>
      <c r="H20" s="5" t="s">
        <v>79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92.08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80</v>
      </c>
      <c r="H21" s="5" t="s">
        <v>81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82</v>
      </c>
      <c r="H22" s="5" t="s">
        <v>83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84</v>
      </c>
      <c r="H23" s="5" t="s">
        <v>85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86</v>
      </c>
      <c r="H24" s="5" t="s">
        <v>87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88</v>
      </c>
      <c r="H25" s="5" t="s">
        <v>89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90</v>
      </c>
      <c r="H26" s="5" t="s">
        <v>91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92</v>
      </c>
      <c r="H27" s="5" t="s">
        <v>93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94</v>
      </c>
      <c r="H28" s="5" t="s">
        <v>95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96</v>
      </c>
      <c r="H29" s="5" t="s">
        <v>97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98</v>
      </c>
      <c r="H30" s="5" t="s">
        <v>99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100</v>
      </c>
      <c r="H31" s="5" t="s">
        <v>101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102</v>
      </c>
      <c r="H32" s="5" t="s">
        <v>103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4690</v>
      </c>
      <c r="G33" s="5" t="s">
        <v>104</v>
      </c>
      <c r="H33" s="5" t="s">
        <v>105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92.08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106</v>
      </c>
      <c r="H34" s="5" t="s">
        <v>107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108</v>
      </c>
      <c r="H35" s="5" t="s">
        <v>109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110</v>
      </c>
      <c r="H36" s="5" t="s">
        <v>111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9849</v>
      </c>
      <c r="G37" s="5" t="s">
        <v>112</v>
      </c>
      <c r="H37" s="5" t="s">
        <v>113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193.37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114</v>
      </c>
      <c r="H38" s="5" t="s">
        <v>115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116</v>
      </c>
      <c r="H39" s="5" t="s">
        <v>117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8.1223600000000005</v>
      </c>
      <c r="G40" s="5" t="s">
        <v>118</v>
      </c>
      <c r="H40" s="5" t="s">
        <v>119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8.1223600000000005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120</v>
      </c>
      <c r="H41" s="5" t="s">
        <v>121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122</v>
      </c>
      <c r="H42" s="5" t="s">
        <v>123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124</v>
      </c>
      <c r="H43" s="5" t="s">
        <v>125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3470</v>
      </c>
      <c r="G44" s="5" t="s">
        <v>126</v>
      </c>
      <c r="H44" s="5" t="s">
        <v>127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68.14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1689</v>
      </c>
      <c r="G45" s="5" t="s">
        <v>128</v>
      </c>
      <c r="H45" s="5" t="s">
        <v>129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33.15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9849</v>
      </c>
      <c r="G46" s="5" t="s">
        <v>130</v>
      </c>
      <c r="H46" s="5" t="s">
        <v>131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193.37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198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64886883</v>
      </c>
      <c r="O51" s="4">
        <v>1</v>
      </c>
    </row>
    <row r="52" spans="1:50" x14ac:dyDescent="0.2">
      <c r="A52" s="6">
        <v>1</v>
      </c>
      <c r="B52" s="6" t="s">
        <v>199</v>
      </c>
      <c r="C52" s="6" t="s">
        <v>200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64886884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198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3</v>
      </c>
      <c r="K53" s="4">
        <v>0</v>
      </c>
      <c r="L53" s="4">
        <v>0</v>
      </c>
      <c r="M53" s="4">
        <v>0</v>
      </c>
      <c r="N53" s="4">
        <v>64886885</v>
      </c>
      <c r="O53" s="4">
        <v>2</v>
      </c>
    </row>
    <row r="54" spans="1:50" x14ac:dyDescent="0.2">
      <c r="A54" s="6">
        <v>2</v>
      </c>
      <c r="B54" s="6" t="s">
        <v>201</v>
      </c>
      <c r="C54" s="6" t="s">
        <v>3</v>
      </c>
      <c r="D54" s="6">
        <v>0</v>
      </c>
      <c r="E54" s="6">
        <v>0</v>
      </c>
      <c r="F54" s="6">
        <v>-1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64886886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64886885</v>
      </c>
      <c r="C1">
        <v>64887007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203</v>
      </c>
      <c r="J1" t="s">
        <v>3</v>
      </c>
      <c r="K1" t="s">
        <v>204</v>
      </c>
      <c r="L1">
        <v>1369</v>
      </c>
      <c r="N1">
        <v>1013</v>
      </c>
      <c r="O1" t="s">
        <v>205</v>
      </c>
      <c r="P1" t="s">
        <v>205</v>
      </c>
      <c r="Q1">
        <v>1</v>
      </c>
      <c r="W1">
        <v>0</v>
      </c>
      <c r="X1">
        <v>177969336</v>
      </c>
      <c r="Y1">
        <f t="shared" ref="Y1:Y22" si="0">(AT1*ROUND((1.255*0.8),7))</f>
        <v>6.5059200000000006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6.48</v>
      </c>
      <c r="AU1" t="s">
        <v>27</v>
      </c>
      <c r="AV1">
        <v>1</v>
      </c>
      <c r="AW1">
        <v>2</v>
      </c>
      <c r="AX1">
        <v>64887012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</v>
      </c>
      <c r="CV1">
        <f>ROUND(Y1*Source!I28,7)</f>
        <v>6.5059199999999998E-2</v>
      </c>
      <c r="CW1">
        <v>0</v>
      </c>
      <c r="CX1">
        <f>ROUND(Y1*Source!I28,7)</f>
        <v>6.5059199999999998E-2</v>
      </c>
      <c r="CY1">
        <f t="shared" ref="CY1:CY48" si="1">AD1</f>
        <v>12.92</v>
      </c>
      <c r="CZ1">
        <f t="shared" ref="CZ1:CZ48" si="2">AH1</f>
        <v>12.92</v>
      </c>
      <c r="DA1">
        <f t="shared" ref="DA1:DA48" si="3">AL1</f>
        <v>1</v>
      </c>
      <c r="DB1">
        <f t="shared" ref="DB1:DB22" si="4">ROUND((ROUND(AT1*CZ1,2)*ROUND((1.255*0.8),7)),2)</f>
        <v>84.05</v>
      </c>
      <c r="DC1">
        <f t="shared" ref="DC1:DC22" si="5">ROUND((ROUND(AT1*AG1,2)*ROUND((1.255*0.8),7)),2)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0.84</v>
      </c>
      <c r="DJ1">
        <f t="shared" ref="DJ1:DJ48" si="6">DI1</f>
        <v>0.84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64886885</v>
      </c>
      <c r="C2">
        <v>64887007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206</v>
      </c>
      <c r="J2" t="s">
        <v>3</v>
      </c>
      <c r="K2" t="s">
        <v>207</v>
      </c>
      <c r="L2">
        <v>1369</v>
      </c>
      <c r="N2">
        <v>1013</v>
      </c>
      <c r="O2" t="s">
        <v>205</v>
      </c>
      <c r="P2" t="s">
        <v>205</v>
      </c>
      <c r="Q2">
        <v>1</v>
      </c>
      <c r="W2">
        <v>0</v>
      </c>
      <c r="X2">
        <v>2087786099</v>
      </c>
      <c r="Y2">
        <f t="shared" si="0"/>
        <v>6.5059200000000006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6.48</v>
      </c>
      <c r="AU2" t="s">
        <v>27</v>
      </c>
      <c r="AV2">
        <v>1</v>
      </c>
      <c r="AW2">
        <v>2</v>
      </c>
      <c r="AX2">
        <v>64887013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1</v>
      </c>
      <c r="CV2">
        <f>ROUND(Y2*Source!I28,7)</f>
        <v>6.5059199999999998E-2</v>
      </c>
      <c r="CW2">
        <v>0</v>
      </c>
      <c r="CX2">
        <f>ROUND(Y2*Source!I28,7)</f>
        <v>6.5059199999999998E-2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82.56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0.83</v>
      </c>
      <c r="DJ2">
        <f t="shared" si="6"/>
        <v>0.83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64886883</v>
      </c>
      <c r="C3">
        <v>64887007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203</v>
      </c>
      <c r="J3" t="s">
        <v>3</v>
      </c>
      <c r="K3" t="s">
        <v>204</v>
      </c>
      <c r="L3">
        <v>1369</v>
      </c>
      <c r="N3">
        <v>1013</v>
      </c>
      <c r="O3" t="s">
        <v>205</v>
      </c>
      <c r="P3" t="s">
        <v>205</v>
      </c>
      <c r="Q3">
        <v>1</v>
      </c>
      <c r="W3">
        <v>0</v>
      </c>
      <c r="X3">
        <v>177969336</v>
      </c>
      <c r="Y3">
        <f t="shared" si="0"/>
        <v>6.5059200000000006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6.48</v>
      </c>
      <c r="AU3" t="s">
        <v>27</v>
      </c>
      <c r="AV3">
        <v>1</v>
      </c>
      <c r="AW3">
        <v>2</v>
      </c>
      <c r="AX3">
        <v>64887012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1</v>
      </c>
      <c r="CV3">
        <f>ROUND(Y3*Source!I29,7)</f>
        <v>6.5059199999999998E-2</v>
      </c>
      <c r="CW3">
        <v>0</v>
      </c>
      <c r="CX3">
        <f>ROUND(Y3*Source!I29,7)</f>
        <v>6.5059199999999998E-2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84.05</v>
      </c>
      <c r="DC3">
        <f t="shared" si="5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1</v>
      </c>
      <c r="DJ3">
        <f t="shared" si="6"/>
        <v>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64886883</v>
      </c>
      <c r="C4">
        <v>64887007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206</v>
      </c>
      <c r="J4" t="s">
        <v>3</v>
      </c>
      <c r="K4" t="s">
        <v>207</v>
      </c>
      <c r="L4">
        <v>1369</v>
      </c>
      <c r="N4">
        <v>1013</v>
      </c>
      <c r="O4" t="s">
        <v>205</v>
      </c>
      <c r="P4" t="s">
        <v>205</v>
      </c>
      <c r="Q4">
        <v>1</v>
      </c>
      <c r="W4">
        <v>0</v>
      </c>
      <c r="X4">
        <v>2087786099</v>
      </c>
      <c r="Y4">
        <f t="shared" si="0"/>
        <v>6.5059200000000006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6.48</v>
      </c>
      <c r="AU4" t="s">
        <v>27</v>
      </c>
      <c r="AV4">
        <v>1</v>
      </c>
      <c r="AW4">
        <v>2</v>
      </c>
      <c r="AX4">
        <v>64887013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1</v>
      </c>
      <c r="CV4">
        <f>ROUND(Y4*Source!I29,7)</f>
        <v>6.5059199999999998E-2</v>
      </c>
      <c r="CW4">
        <v>0</v>
      </c>
      <c r="CX4">
        <f>ROUND(Y4*Source!I29,7)</f>
        <v>6.5059199999999998E-2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82.56</v>
      </c>
      <c r="DC4">
        <f t="shared" si="5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1</v>
      </c>
      <c r="DJ4">
        <f t="shared" si="6"/>
        <v>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64886885</v>
      </c>
      <c r="C5">
        <v>64887014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208</v>
      </c>
      <c r="J5" t="s">
        <v>3</v>
      </c>
      <c r="K5" t="s">
        <v>209</v>
      </c>
      <c r="L5">
        <v>1369</v>
      </c>
      <c r="N5">
        <v>1013</v>
      </c>
      <c r="O5" t="s">
        <v>205</v>
      </c>
      <c r="P5" t="s">
        <v>205</v>
      </c>
      <c r="Q5">
        <v>1</v>
      </c>
      <c r="W5">
        <v>0</v>
      </c>
      <c r="X5">
        <v>-1750091588</v>
      </c>
      <c r="Y5">
        <f t="shared" si="0"/>
        <v>0.65260000000000007</v>
      </c>
      <c r="AA5">
        <v>0</v>
      </c>
      <c r="AB5">
        <v>0</v>
      </c>
      <c r="AC5">
        <v>0</v>
      </c>
      <c r="AD5">
        <v>11.09</v>
      </c>
      <c r="AE5">
        <v>0</v>
      </c>
      <c r="AF5">
        <v>0</v>
      </c>
      <c r="AG5">
        <v>0</v>
      </c>
      <c r="AH5">
        <v>11.09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0.65</v>
      </c>
      <c r="AU5" t="s">
        <v>27</v>
      </c>
      <c r="AV5">
        <v>1</v>
      </c>
      <c r="AW5">
        <v>2</v>
      </c>
      <c r="AX5">
        <v>64887017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7</v>
      </c>
      <c r="CV5">
        <f>ROUND(Y5*Source!I30,7)</f>
        <v>0.65259999999999996</v>
      </c>
      <c r="CW5">
        <v>0</v>
      </c>
      <c r="CX5">
        <f>ROUND(Y5*Source!I30,7)</f>
        <v>0.65259999999999996</v>
      </c>
      <c r="CY5">
        <f t="shared" si="1"/>
        <v>11.09</v>
      </c>
      <c r="CZ5">
        <f t="shared" si="2"/>
        <v>11.09</v>
      </c>
      <c r="DA5">
        <f t="shared" si="3"/>
        <v>1</v>
      </c>
      <c r="DB5">
        <f t="shared" si="4"/>
        <v>7.24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7.24</v>
      </c>
      <c r="DJ5">
        <f t="shared" si="6"/>
        <v>7.24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64886885</v>
      </c>
      <c r="C6">
        <v>64887014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206</v>
      </c>
      <c r="J6" t="s">
        <v>3</v>
      </c>
      <c r="K6" t="s">
        <v>207</v>
      </c>
      <c r="L6">
        <v>1369</v>
      </c>
      <c r="N6">
        <v>1013</v>
      </c>
      <c r="O6" t="s">
        <v>205</v>
      </c>
      <c r="P6" t="s">
        <v>205</v>
      </c>
      <c r="Q6">
        <v>1</v>
      </c>
      <c r="W6">
        <v>0</v>
      </c>
      <c r="X6">
        <v>2087786099</v>
      </c>
      <c r="Y6">
        <f t="shared" si="0"/>
        <v>0.97387999999999997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0.97</v>
      </c>
      <c r="AU6" t="s">
        <v>27</v>
      </c>
      <c r="AV6">
        <v>1</v>
      </c>
      <c r="AW6">
        <v>2</v>
      </c>
      <c r="AX6">
        <v>64887018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12</v>
      </c>
      <c r="CV6">
        <f>ROUND(Y6*Source!I30,7)</f>
        <v>0.97387999999999997</v>
      </c>
      <c r="CW6">
        <v>0</v>
      </c>
      <c r="CX6">
        <f>ROUND(Y6*Source!I30,7)</f>
        <v>0.97387999999999997</v>
      </c>
      <c r="CY6">
        <f t="shared" si="1"/>
        <v>12.69</v>
      </c>
      <c r="CZ6">
        <f t="shared" si="2"/>
        <v>12.69</v>
      </c>
      <c r="DA6">
        <f t="shared" si="3"/>
        <v>1</v>
      </c>
      <c r="DB6">
        <f t="shared" si="4"/>
        <v>12.36</v>
      </c>
      <c r="DC6">
        <f t="shared" si="5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12.36</v>
      </c>
      <c r="DJ6">
        <f t="shared" si="6"/>
        <v>12.36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64886883</v>
      </c>
      <c r="C7">
        <v>64887014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208</v>
      </c>
      <c r="J7" t="s">
        <v>3</v>
      </c>
      <c r="K7" t="s">
        <v>209</v>
      </c>
      <c r="L7">
        <v>1369</v>
      </c>
      <c r="N7">
        <v>1013</v>
      </c>
      <c r="O7" t="s">
        <v>205</v>
      </c>
      <c r="P7" t="s">
        <v>205</v>
      </c>
      <c r="Q7">
        <v>1</v>
      </c>
      <c r="W7">
        <v>0</v>
      </c>
      <c r="X7">
        <v>-1750091588</v>
      </c>
      <c r="Y7">
        <f t="shared" si="0"/>
        <v>0.65260000000000007</v>
      </c>
      <c r="AA7">
        <v>0</v>
      </c>
      <c r="AB7">
        <v>0</v>
      </c>
      <c r="AC7">
        <v>0</v>
      </c>
      <c r="AD7">
        <v>11.09</v>
      </c>
      <c r="AE7">
        <v>0</v>
      </c>
      <c r="AF7">
        <v>0</v>
      </c>
      <c r="AG7">
        <v>0</v>
      </c>
      <c r="AH7">
        <v>11.09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0.65</v>
      </c>
      <c r="AU7" t="s">
        <v>27</v>
      </c>
      <c r="AV7">
        <v>1</v>
      </c>
      <c r="AW7">
        <v>2</v>
      </c>
      <c r="AX7">
        <v>64887017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7</v>
      </c>
      <c r="CV7">
        <f>ROUND(Y7*Source!I31,7)</f>
        <v>0.65259999999999996</v>
      </c>
      <c r="CW7">
        <v>0</v>
      </c>
      <c r="CX7">
        <f>ROUND(Y7*Source!I31,7)</f>
        <v>0.65259999999999996</v>
      </c>
      <c r="CY7">
        <f t="shared" si="1"/>
        <v>11.09</v>
      </c>
      <c r="CZ7">
        <f t="shared" si="2"/>
        <v>11.09</v>
      </c>
      <c r="DA7">
        <f t="shared" si="3"/>
        <v>1</v>
      </c>
      <c r="DB7">
        <f t="shared" si="4"/>
        <v>7.24</v>
      </c>
      <c r="DC7">
        <f t="shared" si="5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7</v>
      </c>
      <c r="DJ7">
        <f t="shared" si="6"/>
        <v>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64886883</v>
      </c>
      <c r="C8">
        <v>64887014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206</v>
      </c>
      <c r="J8" t="s">
        <v>3</v>
      </c>
      <c r="K8" t="s">
        <v>207</v>
      </c>
      <c r="L8">
        <v>1369</v>
      </c>
      <c r="N8">
        <v>1013</v>
      </c>
      <c r="O8" t="s">
        <v>205</v>
      </c>
      <c r="P8" t="s">
        <v>205</v>
      </c>
      <c r="Q8">
        <v>1</v>
      </c>
      <c r="W8">
        <v>0</v>
      </c>
      <c r="X8">
        <v>2087786099</v>
      </c>
      <c r="Y8">
        <f t="shared" si="0"/>
        <v>0.97387999999999997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0.97</v>
      </c>
      <c r="AU8" t="s">
        <v>27</v>
      </c>
      <c r="AV8">
        <v>1</v>
      </c>
      <c r="AW8">
        <v>2</v>
      </c>
      <c r="AX8">
        <v>64887018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12</v>
      </c>
      <c r="CV8">
        <f>ROUND(Y8*Source!I31,7)</f>
        <v>0.97387999999999997</v>
      </c>
      <c r="CW8">
        <v>0</v>
      </c>
      <c r="CX8">
        <f>ROUND(Y8*Source!I31,7)</f>
        <v>0.97387999999999997</v>
      </c>
      <c r="CY8">
        <f t="shared" si="1"/>
        <v>12.69</v>
      </c>
      <c r="CZ8">
        <f t="shared" si="2"/>
        <v>12.69</v>
      </c>
      <c r="DA8">
        <f t="shared" si="3"/>
        <v>1</v>
      </c>
      <c r="DB8">
        <f t="shared" si="4"/>
        <v>12.36</v>
      </c>
      <c r="DC8">
        <f t="shared" si="5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13</v>
      </c>
      <c r="DJ8">
        <f t="shared" si="6"/>
        <v>13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64886885</v>
      </c>
      <c r="C9">
        <v>64887019</v>
      </c>
      <c r="D9">
        <v>29477607</v>
      </c>
      <c r="E9">
        <v>1</v>
      </c>
      <c r="F9">
        <v>1</v>
      </c>
      <c r="G9">
        <v>1</v>
      </c>
      <c r="H9">
        <v>1</v>
      </c>
      <c r="I9" t="s">
        <v>210</v>
      </c>
      <c r="J9" t="s">
        <v>3</v>
      </c>
      <c r="K9" t="s">
        <v>211</v>
      </c>
      <c r="L9">
        <v>1369</v>
      </c>
      <c r="N9">
        <v>1013</v>
      </c>
      <c r="O9" t="s">
        <v>205</v>
      </c>
      <c r="P9" t="s">
        <v>205</v>
      </c>
      <c r="Q9">
        <v>1</v>
      </c>
      <c r="W9">
        <v>0</v>
      </c>
      <c r="X9">
        <v>743550347</v>
      </c>
      <c r="Y9">
        <f t="shared" si="0"/>
        <v>18.071999999999999</v>
      </c>
      <c r="AA9">
        <v>0</v>
      </c>
      <c r="AB9">
        <v>0</v>
      </c>
      <c r="AC9">
        <v>0</v>
      </c>
      <c r="AD9">
        <v>15.49</v>
      </c>
      <c r="AE9">
        <v>0</v>
      </c>
      <c r="AF9">
        <v>0</v>
      </c>
      <c r="AG9">
        <v>0</v>
      </c>
      <c r="AH9">
        <v>15.49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</v>
      </c>
      <c r="AU9" t="s">
        <v>27</v>
      </c>
      <c r="AV9">
        <v>1</v>
      </c>
      <c r="AW9">
        <v>2</v>
      </c>
      <c r="AX9">
        <v>64887021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279</v>
      </c>
      <c r="CV9">
        <f>ROUND(Y9*Source!I32,7)</f>
        <v>18.071999999999999</v>
      </c>
      <c r="CW9">
        <v>0</v>
      </c>
      <c r="CX9">
        <f>ROUND(Y9*Source!I32,7)</f>
        <v>18.071999999999999</v>
      </c>
      <c r="CY9">
        <f t="shared" si="1"/>
        <v>15.49</v>
      </c>
      <c r="CZ9">
        <f t="shared" si="2"/>
        <v>15.49</v>
      </c>
      <c r="DA9">
        <f t="shared" si="3"/>
        <v>1</v>
      </c>
      <c r="DB9">
        <f t="shared" si="4"/>
        <v>279.94</v>
      </c>
      <c r="DC9">
        <f t="shared" si="5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279.94</v>
      </c>
      <c r="DJ9">
        <f t="shared" si="6"/>
        <v>279.94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64886883</v>
      </c>
      <c r="C10">
        <v>64887019</v>
      </c>
      <c r="D10">
        <v>29477607</v>
      </c>
      <c r="E10">
        <v>1</v>
      </c>
      <c r="F10">
        <v>1</v>
      </c>
      <c r="G10">
        <v>1</v>
      </c>
      <c r="H10">
        <v>1</v>
      </c>
      <c r="I10" t="s">
        <v>210</v>
      </c>
      <c r="J10" t="s">
        <v>3</v>
      </c>
      <c r="K10" t="s">
        <v>211</v>
      </c>
      <c r="L10">
        <v>1369</v>
      </c>
      <c r="N10">
        <v>1013</v>
      </c>
      <c r="O10" t="s">
        <v>205</v>
      </c>
      <c r="P10" t="s">
        <v>205</v>
      </c>
      <c r="Q10">
        <v>1</v>
      </c>
      <c r="W10">
        <v>0</v>
      </c>
      <c r="X10">
        <v>743550347</v>
      </c>
      <c r="Y10">
        <f t="shared" si="0"/>
        <v>18.071999999999999</v>
      </c>
      <c r="AA10">
        <v>0</v>
      </c>
      <c r="AB10">
        <v>0</v>
      </c>
      <c r="AC10">
        <v>0</v>
      </c>
      <c r="AD10">
        <v>15.49</v>
      </c>
      <c r="AE10">
        <v>0</v>
      </c>
      <c r="AF10">
        <v>0</v>
      </c>
      <c r="AG10">
        <v>0</v>
      </c>
      <c r="AH10">
        <v>15.49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18</v>
      </c>
      <c r="AU10" t="s">
        <v>27</v>
      </c>
      <c r="AV10">
        <v>1</v>
      </c>
      <c r="AW10">
        <v>2</v>
      </c>
      <c r="AX10">
        <v>64887021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ROUND(AT10*Source!I33*AH10*AL10,0)</f>
        <v>279</v>
      </c>
      <c r="CV10">
        <f>ROUND(Y10*Source!I33,7)</f>
        <v>18.071999999999999</v>
      </c>
      <c r="CW10">
        <v>0</v>
      </c>
      <c r="CX10">
        <f>ROUND(Y10*Source!I33,7)</f>
        <v>18.071999999999999</v>
      </c>
      <c r="CY10">
        <f t="shared" si="1"/>
        <v>15.49</v>
      </c>
      <c r="CZ10">
        <f t="shared" si="2"/>
        <v>15.49</v>
      </c>
      <c r="DA10">
        <f t="shared" si="3"/>
        <v>1</v>
      </c>
      <c r="DB10">
        <f t="shared" si="4"/>
        <v>279.94</v>
      </c>
      <c r="DC10">
        <f t="shared" si="5"/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>ROUND(ROUND(AH10,0)*CX10,0)</f>
        <v>271</v>
      </c>
      <c r="DJ10">
        <f t="shared" si="6"/>
        <v>271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64886885</v>
      </c>
      <c r="C11">
        <v>64887022</v>
      </c>
      <c r="D11">
        <v>29477606</v>
      </c>
      <c r="E11">
        <v>1</v>
      </c>
      <c r="F11">
        <v>1</v>
      </c>
      <c r="G11">
        <v>1</v>
      </c>
      <c r="H11">
        <v>1</v>
      </c>
      <c r="I11" t="s">
        <v>208</v>
      </c>
      <c r="J11" t="s">
        <v>3</v>
      </c>
      <c r="K11" t="s">
        <v>209</v>
      </c>
      <c r="L11">
        <v>1369</v>
      </c>
      <c r="N11">
        <v>1013</v>
      </c>
      <c r="O11" t="s">
        <v>205</v>
      </c>
      <c r="P11" t="s">
        <v>205</v>
      </c>
      <c r="Q11">
        <v>1</v>
      </c>
      <c r="W11">
        <v>0</v>
      </c>
      <c r="X11">
        <v>-1750091588</v>
      </c>
      <c r="Y11">
        <f t="shared" si="0"/>
        <v>0.65260000000000007</v>
      </c>
      <c r="AA11">
        <v>0</v>
      </c>
      <c r="AB11">
        <v>0</v>
      </c>
      <c r="AC11">
        <v>0</v>
      </c>
      <c r="AD11">
        <v>11.09</v>
      </c>
      <c r="AE11">
        <v>0</v>
      </c>
      <c r="AF11">
        <v>0</v>
      </c>
      <c r="AG11">
        <v>0</v>
      </c>
      <c r="AH11">
        <v>11.09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0.65</v>
      </c>
      <c r="AU11" t="s">
        <v>27</v>
      </c>
      <c r="AV11">
        <v>1</v>
      </c>
      <c r="AW11">
        <v>2</v>
      </c>
      <c r="AX11">
        <v>64887025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ROUND(AT11*Source!I34*AH11*AL11,0)</f>
        <v>87</v>
      </c>
      <c r="CV11">
        <f>ROUND(Y11*Source!I34,7)</f>
        <v>7.8311999999999999</v>
      </c>
      <c r="CW11">
        <v>0</v>
      </c>
      <c r="CX11">
        <f>ROUND(Y11*Source!I34,7)</f>
        <v>7.8311999999999999</v>
      </c>
      <c r="CY11">
        <f t="shared" si="1"/>
        <v>11.09</v>
      </c>
      <c r="CZ11">
        <f t="shared" si="2"/>
        <v>11.09</v>
      </c>
      <c r="DA11">
        <f t="shared" si="3"/>
        <v>1</v>
      </c>
      <c r="DB11">
        <f t="shared" si="4"/>
        <v>7.24</v>
      </c>
      <c r="DC11">
        <f t="shared" si="5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86.85</v>
      </c>
      <c r="DJ11">
        <f t="shared" si="6"/>
        <v>86.85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64886885</v>
      </c>
      <c r="C12">
        <v>64887022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206</v>
      </c>
      <c r="J12" t="s">
        <v>3</v>
      </c>
      <c r="K12" t="s">
        <v>207</v>
      </c>
      <c r="L12">
        <v>1369</v>
      </c>
      <c r="N12">
        <v>1013</v>
      </c>
      <c r="O12" t="s">
        <v>205</v>
      </c>
      <c r="P12" t="s">
        <v>205</v>
      </c>
      <c r="Q12">
        <v>1</v>
      </c>
      <c r="W12">
        <v>0</v>
      </c>
      <c r="X12">
        <v>2087786099</v>
      </c>
      <c r="Y12">
        <f t="shared" si="0"/>
        <v>0.97387999999999997</v>
      </c>
      <c r="AA12">
        <v>0</v>
      </c>
      <c r="AB12">
        <v>0</v>
      </c>
      <c r="AC12">
        <v>0</v>
      </c>
      <c r="AD12">
        <v>12.69</v>
      </c>
      <c r="AE12">
        <v>0</v>
      </c>
      <c r="AF12">
        <v>0</v>
      </c>
      <c r="AG12">
        <v>0</v>
      </c>
      <c r="AH12">
        <v>12.69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0.97</v>
      </c>
      <c r="AU12" t="s">
        <v>27</v>
      </c>
      <c r="AV12">
        <v>1</v>
      </c>
      <c r="AW12">
        <v>2</v>
      </c>
      <c r="AX12">
        <v>64887026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ROUND(AT12*Source!I34*AH12*AL12,0)</f>
        <v>148</v>
      </c>
      <c r="CV12">
        <f>ROUND(Y12*Source!I34,7)</f>
        <v>11.68656</v>
      </c>
      <c r="CW12">
        <v>0</v>
      </c>
      <c r="CX12">
        <f>ROUND(Y12*Source!I34,7)</f>
        <v>11.68656</v>
      </c>
      <c r="CY12">
        <f t="shared" si="1"/>
        <v>12.69</v>
      </c>
      <c r="CZ12">
        <f t="shared" si="2"/>
        <v>12.69</v>
      </c>
      <c r="DA12">
        <f t="shared" si="3"/>
        <v>1</v>
      </c>
      <c r="DB12">
        <f t="shared" si="4"/>
        <v>12.36</v>
      </c>
      <c r="DC12">
        <f t="shared" si="5"/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ROUND(ROUND(AH12,2)*CX12,2)</f>
        <v>148.30000000000001</v>
      </c>
      <c r="DJ12">
        <f t="shared" si="6"/>
        <v>148.30000000000001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64886883</v>
      </c>
      <c r="C13">
        <v>64887022</v>
      </c>
      <c r="D13">
        <v>29477606</v>
      </c>
      <c r="E13">
        <v>1</v>
      </c>
      <c r="F13">
        <v>1</v>
      </c>
      <c r="G13">
        <v>1</v>
      </c>
      <c r="H13">
        <v>1</v>
      </c>
      <c r="I13" t="s">
        <v>208</v>
      </c>
      <c r="J13" t="s">
        <v>3</v>
      </c>
      <c r="K13" t="s">
        <v>209</v>
      </c>
      <c r="L13">
        <v>1369</v>
      </c>
      <c r="N13">
        <v>1013</v>
      </c>
      <c r="O13" t="s">
        <v>205</v>
      </c>
      <c r="P13" t="s">
        <v>205</v>
      </c>
      <c r="Q13">
        <v>1</v>
      </c>
      <c r="W13">
        <v>0</v>
      </c>
      <c r="X13">
        <v>-1750091588</v>
      </c>
      <c r="Y13">
        <f t="shared" si="0"/>
        <v>0.65260000000000007</v>
      </c>
      <c r="AA13">
        <v>0</v>
      </c>
      <c r="AB13">
        <v>0</v>
      </c>
      <c r="AC13">
        <v>0</v>
      </c>
      <c r="AD13">
        <v>11.09</v>
      </c>
      <c r="AE13">
        <v>0</v>
      </c>
      <c r="AF13">
        <v>0</v>
      </c>
      <c r="AG13">
        <v>0</v>
      </c>
      <c r="AH13">
        <v>11.09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0.65</v>
      </c>
      <c r="AU13" t="s">
        <v>27</v>
      </c>
      <c r="AV13">
        <v>1</v>
      </c>
      <c r="AW13">
        <v>2</v>
      </c>
      <c r="AX13">
        <v>64887025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ROUND(AT13*Source!I35*AH13*AL13,0)</f>
        <v>87</v>
      </c>
      <c r="CV13">
        <f>ROUND(Y13*Source!I35,7)</f>
        <v>7.8311999999999999</v>
      </c>
      <c r="CW13">
        <v>0</v>
      </c>
      <c r="CX13">
        <f>ROUND(Y13*Source!I35,7)</f>
        <v>7.8311999999999999</v>
      </c>
      <c r="CY13">
        <f t="shared" si="1"/>
        <v>11.09</v>
      </c>
      <c r="CZ13">
        <f t="shared" si="2"/>
        <v>11.09</v>
      </c>
      <c r="DA13">
        <f t="shared" si="3"/>
        <v>1</v>
      </c>
      <c r="DB13">
        <f t="shared" si="4"/>
        <v>7.24</v>
      </c>
      <c r="DC13">
        <f t="shared" si="5"/>
        <v>0</v>
      </c>
      <c r="DD13" t="s">
        <v>3</v>
      </c>
      <c r="DE13" t="s">
        <v>3</v>
      </c>
      <c r="DF13">
        <f>ROUND(ROUND(AE13,0)*CX13,0)</f>
        <v>0</v>
      </c>
      <c r="DG13">
        <f>ROUND(ROUND(AF13,0)*CX13,0)</f>
        <v>0</v>
      </c>
      <c r="DH13">
        <f>ROUND(ROUND(AG13,0)*CX13,0)</f>
        <v>0</v>
      </c>
      <c r="DI13">
        <f>ROUND(ROUND(AH13,0)*CX13,0)</f>
        <v>86</v>
      </c>
      <c r="DJ13">
        <f t="shared" si="6"/>
        <v>86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64886883</v>
      </c>
      <c r="C14">
        <v>64887022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206</v>
      </c>
      <c r="J14" t="s">
        <v>3</v>
      </c>
      <c r="K14" t="s">
        <v>207</v>
      </c>
      <c r="L14">
        <v>1369</v>
      </c>
      <c r="N14">
        <v>1013</v>
      </c>
      <c r="O14" t="s">
        <v>205</v>
      </c>
      <c r="P14" t="s">
        <v>205</v>
      </c>
      <c r="Q14">
        <v>1</v>
      </c>
      <c r="W14">
        <v>0</v>
      </c>
      <c r="X14">
        <v>2087786099</v>
      </c>
      <c r="Y14">
        <f t="shared" si="0"/>
        <v>0.97387999999999997</v>
      </c>
      <c r="AA14">
        <v>0</v>
      </c>
      <c r="AB14">
        <v>0</v>
      </c>
      <c r="AC14">
        <v>0</v>
      </c>
      <c r="AD14">
        <v>12.69</v>
      </c>
      <c r="AE14">
        <v>0</v>
      </c>
      <c r="AF14">
        <v>0</v>
      </c>
      <c r="AG14">
        <v>0</v>
      </c>
      <c r="AH14">
        <v>12.69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0.97</v>
      </c>
      <c r="AU14" t="s">
        <v>27</v>
      </c>
      <c r="AV14">
        <v>1</v>
      </c>
      <c r="AW14">
        <v>2</v>
      </c>
      <c r="AX14">
        <v>64887026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ROUND(AT14*Source!I35*AH14*AL14,0)</f>
        <v>148</v>
      </c>
      <c r="CV14">
        <f>ROUND(Y14*Source!I35,7)</f>
        <v>11.68656</v>
      </c>
      <c r="CW14">
        <v>0</v>
      </c>
      <c r="CX14">
        <f>ROUND(Y14*Source!I35,7)</f>
        <v>11.68656</v>
      </c>
      <c r="CY14">
        <f t="shared" si="1"/>
        <v>12.69</v>
      </c>
      <c r="CZ14">
        <f t="shared" si="2"/>
        <v>12.69</v>
      </c>
      <c r="DA14">
        <f t="shared" si="3"/>
        <v>1</v>
      </c>
      <c r="DB14">
        <f t="shared" si="4"/>
        <v>12.36</v>
      </c>
      <c r="DC14">
        <f t="shared" si="5"/>
        <v>0</v>
      </c>
      <c r="DD14" t="s">
        <v>3</v>
      </c>
      <c r="DE14" t="s">
        <v>3</v>
      </c>
      <c r="DF14">
        <f>ROUND(ROUND(AE14,0)*CX14,0)</f>
        <v>0</v>
      </c>
      <c r="DG14">
        <f>ROUND(ROUND(AF14,0)*CX14,0)</f>
        <v>0</v>
      </c>
      <c r="DH14">
        <f>ROUND(ROUND(AG14,0)*CX14,0)</f>
        <v>0</v>
      </c>
      <c r="DI14">
        <f>ROUND(ROUND(AH14,0)*CX14,0)</f>
        <v>152</v>
      </c>
      <c r="DJ14">
        <f t="shared" si="6"/>
        <v>152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64886885</v>
      </c>
      <c r="C15">
        <v>64887027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203</v>
      </c>
      <c r="J15" t="s">
        <v>3</v>
      </c>
      <c r="K15" t="s">
        <v>204</v>
      </c>
      <c r="L15">
        <v>1369</v>
      </c>
      <c r="N15">
        <v>1013</v>
      </c>
      <c r="O15" t="s">
        <v>205</v>
      </c>
      <c r="P15" t="s">
        <v>205</v>
      </c>
      <c r="Q15">
        <v>1</v>
      </c>
      <c r="W15">
        <v>0</v>
      </c>
      <c r="X15">
        <v>177969336</v>
      </c>
      <c r="Y15">
        <f t="shared" si="0"/>
        <v>0.16064000000000001</v>
      </c>
      <c r="AA15">
        <v>0</v>
      </c>
      <c r="AB15">
        <v>0</v>
      </c>
      <c r="AC15">
        <v>0</v>
      </c>
      <c r="AD15">
        <v>12.92</v>
      </c>
      <c r="AE15">
        <v>0</v>
      </c>
      <c r="AF15">
        <v>0</v>
      </c>
      <c r="AG15">
        <v>0</v>
      </c>
      <c r="AH15">
        <v>12.92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0.16</v>
      </c>
      <c r="AU15" t="s">
        <v>27</v>
      </c>
      <c r="AV15">
        <v>1</v>
      </c>
      <c r="AW15">
        <v>2</v>
      </c>
      <c r="AX15">
        <v>64887032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ROUND(AT15*Source!I36*AH15*AL15,0)</f>
        <v>4</v>
      </c>
      <c r="CV15">
        <f>ROUND(Y15*Source!I36,7)</f>
        <v>0.32128000000000001</v>
      </c>
      <c r="CW15">
        <v>0</v>
      </c>
      <c r="CX15">
        <f>ROUND(Y15*Source!I36,7)</f>
        <v>0.32128000000000001</v>
      </c>
      <c r="CY15">
        <f t="shared" si="1"/>
        <v>12.92</v>
      </c>
      <c r="CZ15">
        <f t="shared" si="2"/>
        <v>12.92</v>
      </c>
      <c r="DA15">
        <f t="shared" si="3"/>
        <v>1</v>
      </c>
      <c r="DB15">
        <f t="shared" si="4"/>
        <v>2.08</v>
      </c>
      <c r="DC15">
        <f t="shared" si="5"/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4.1500000000000004</v>
      </c>
      <c r="DJ15">
        <f t="shared" si="6"/>
        <v>4.1500000000000004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64886885</v>
      </c>
      <c r="C16">
        <v>64887027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206</v>
      </c>
      <c r="J16" t="s">
        <v>3</v>
      </c>
      <c r="K16" t="s">
        <v>207</v>
      </c>
      <c r="L16">
        <v>1369</v>
      </c>
      <c r="N16">
        <v>1013</v>
      </c>
      <c r="O16" t="s">
        <v>205</v>
      </c>
      <c r="P16" t="s">
        <v>205</v>
      </c>
      <c r="Q16">
        <v>1</v>
      </c>
      <c r="W16">
        <v>0</v>
      </c>
      <c r="X16">
        <v>2087786099</v>
      </c>
      <c r="Y16">
        <f t="shared" si="0"/>
        <v>0.16064000000000001</v>
      </c>
      <c r="AA16">
        <v>0</v>
      </c>
      <c r="AB16">
        <v>0</v>
      </c>
      <c r="AC16">
        <v>0</v>
      </c>
      <c r="AD16">
        <v>12.69</v>
      </c>
      <c r="AE16">
        <v>0</v>
      </c>
      <c r="AF16">
        <v>0</v>
      </c>
      <c r="AG16">
        <v>0</v>
      </c>
      <c r="AH16">
        <v>12.69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0.16</v>
      </c>
      <c r="AU16" t="s">
        <v>27</v>
      </c>
      <c r="AV16">
        <v>1</v>
      </c>
      <c r="AW16">
        <v>2</v>
      </c>
      <c r="AX16">
        <v>64887033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ROUND(AT16*Source!I36*AH16*AL16,0)</f>
        <v>4</v>
      </c>
      <c r="CV16">
        <f>ROUND(Y16*Source!I36,7)</f>
        <v>0.32128000000000001</v>
      </c>
      <c r="CW16">
        <v>0</v>
      </c>
      <c r="CX16">
        <f>ROUND(Y16*Source!I36,7)</f>
        <v>0.32128000000000001</v>
      </c>
      <c r="CY16">
        <f t="shared" si="1"/>
        <v>12.69</v>
      </c>
      <c r="CZ16">
        <f t="shared" si="2"/>
        <v>12.69</v>
      </c>
      <c r="DA16">
        <f t="shared" si="3"/>
        <v>1</v>
      </c>
      <c r="DB16">
        <f t="shared" si="4"/>
        <v>2.04</v>
      </c>
      <c r="DC16">
        <f t="shared" si="5"/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>ROUND(ROUND(AH16,2)*CX16,2)</f>
        <v>4.08</v>
      </c>
      <c r="DJ16">
        <f t="shared" si="6"/>
        <v>4.08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64886883</v>
      </c>
      <c r="C17">
        <v>64887027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203</v>
      </c>
      <c r="J17" t="s">
        <v>3</v>
      </c>
      <c r="K17" t="s">
        <v>204</v>
      </c>
      <c r="L17">
        <v>1369</v>
      </c>
      <c r="N17">
        <v>1013</v>
      </c>
      <c r="O17" t="s">
        <v>205</v>
      </c>
      <c r="P17" t="s">
        <v>205</v>
      </c>
      <c r="Q17">
        <v>1</v>
      </c>
      <c r="W17">
        <v>0</v>
      </c>
      <c r="X17">
        <v>177969336</v>
      </c>
      <c r="Y17">
        <f t="shared" si="0"/>
        <v>0.16064000000000001</v>
      </c>
      <c r="AA17">
        <v>0</v>
      </c>
      <c r="AB17">
        <v>0</v>
      </c>
      <c r="AC17">
        <v>0</v>
      </c>
      <c r="AD17">
        <v>12.92</v>
      </c>
      <c r="AE17">
        <v>0</v>
      </c>
      <c r="AF17">
        <v>0</v>
      </c>
      <c r="AG17">
        <v>0</v>
      </c>
      <c r="AH17">
        <v>12.92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0.16</v>
      </c>
      <c r="AU17" t="s">
        <v>27</v>
      </c>
      <c r="AV17">
        <v>1</v>
      </c>
      <c r="AW17">
        <v>2</v>
      </c>
      <c r="AX17">
        <v>64887032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ROUND(AT17*Source!I37*AH17*AL17,0)</f>
        <v>4</v>
      </c>
      <c r="CV17">
        <f>ROUND(Y17*Source!I37,7)</f>
        <v>0.32128000000000001</v>
      </c>
      <c r="CW17">
        <v>0</v>
      </c>
      <c r="CX17">
        <f>ROUND(Y17*Source!I37,7)</f>
        <v>0.32128000000000001</v>
      </c>
      <c r="CY17">
        <f t="shared" si="1"/>
        <v>12.92</v>
      </c>
      <c r="CZ17">
        <f t="shared" si="2"/>
        <v>12.92</v>
      </c>
      <c r="DA17">
        <f t="shared" si="3"/>
        <v>1</v>
      </c>
      <c r="DB17">
        <f t="shared" si="4"/>
        <v>2.08</v>
      </c>
      <c r="DC17">
        <f t="shared" si="5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4</v>
      </c>
      <c r="DJ17">
        <f t="shared" si="6"/>
        <v>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64886883</v>
      </c>
      <c r="C18">
        <v>64887027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206</v>
      </c>
      <c r="J18" t="s">
        <v>3</v>
      </c>
      <c r="K18" t="s">
        <v>207</v>
      </c>
      <c r="L18">
        <v>1369</v>
      </c>
      <c r="N18">
        <v>1013</v>
      </c>
      <c r="O18" t="s">
        <v>205</v>
      </c>
      <c r="P18" t="s">
        <v>205</v>
      </c>
      <c r="Q18">
        <v>1</v>
      </c>
      <c r="W18">
        <v>0</v>
      </c>
      <c r="X18">
        <v>2087786099</v>
      </c>
      <c r="Y18">
        <f t="shared" si="0"/>
        <v>0.16064000000000001</v>
      </c>
      <c r="AA18">
        <v>0</v>
      </c>
      <c r="AB18">
        <v>0</v>
      </c>
      <c r="AC18">
        <v>0</v>
      </c>
      <c r="AD18">
        <v>12.69</v>
      </c>
      <c r="AE18">
        <v>0</v>
      </c>
      <c r="AF18">
        <v>0</v>
      </c>
      <c r="AG18">
        <v>0</v>
      </c>
      <c r="AH18">
        <v>12.69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0.16</v>
      </c>
      <c r="AU18" t="s">
        <v>27</v>
      </c>
      <c r="AV18">
        <v>1</v>
      </c>
      <c r="AW18">
        <v>2</v>
      </c>
      <c r="AX18">
        <v>64887033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ROUND(AT18*Source!I37*AH18*AL18,0)</f>
        <v>4</v>
      </c>
      <c r="CV18">
        <f>ROUND(Y18*Source!I37,7)</f>
        <v>0.32128000000000001</v>
      </c>
      <c r="CW18">
        <v>0</v>
      </c>
      <c r="CX18">
        <f>ROUND(Y18*Source!I37,7)</f>
        <v>0.32128000000000001</v>
      </c>
      <c r="CY18">
        <f t="shared" si="1"/>
        <v>12.69</v>
      </c>
      <c r="CZ18">
        <f t="shared" si="2"/>
        <v>12.69</v>
      </c>
      <c r="DA18">
        <f t="shared" si="3"/>
        <v>1</v>
      </c>
      <c r="DB18">
        <f t="shared" si="4"/>
        <v>2.04</v>
      </c>
      <c r="DC18">
        <f t="shared" si="5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4</v>
      </c>
      <c r="DJ18">
        <f t="shared" si="6"/>
        <v>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64886885</v>
      </c>
      <c r="C19">
        <v>64887034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203</v>
      </c>
      <c r="J19" t="s">
        <v>3</v>
      </c>
      <c r="K19" t="s">
        <v>204</v>
      </c>
      <c r="L19">
        <v>1369</v>
      </c>
      <c r="N19">
        <v>1013</v>
      </c>
      <c r="O19" t="s">
        <v>205</v>
      </c>
      <c r="P19" t="s">
        <v>205</v>
      </c>
      <c r="Q19">
        <v>1</v>
      </c>
      <c r="W19">
        <v>0</v>
      </c>
      <c r="X19">
        <v>177969336</v>
      </c>
      <c r="Y19">
        <f t="shared" si="0"/>
        <v>0.41163999999999995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0.41</v>
      </c>
      <c r="AU19" t="s">
        <v>27</v>
      </c>
      <c r="AV19">
        <v>1</v>
      </c>
      <c r="AW19">
        <v>2</v>
      </c>
      <c r="AX19">
        <v>64887039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ROUND(AT19*Source!I38*AH19*AL19,0)</f>
        <v>11</v>
      </c>
      <c r="CV19">
        <f>ROUND(Y19*Source!I38,7)</f>
        <v>0.82328000000000001</v>
      </c>
      <c r="CW19">
        <v>0</v>
      </c>
      <c r="CX19">
        <f>ROUND(Y19*Source!I38,7)</f>
        <v>0.82328000000000001</v>
      </c>
      <c r="CY19">
        <f t="shared" si="1"/>
        <v>12.92</v>
      </c>
      <c r="CZ19">
        <f t="shared" si="2"/>
        <v>12.92</v>
      </c>
      <c r="DA19">
        <f t="shared" si="3"/>
        <v>1</v>
      </c>
      <c r="DB19">
        <f t="shared" si="4"/>
        <v>5.32</v>
      </c>
      <c r="DC19">
        <f t="shared" si="5"/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ROUND(ROUND(AH19,2)*CX19,2)</f>
        <v>10.64</v>
      </c>
      <c r="DJ19">
        <f t="shared" si="6"/>
        <v>10.64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ROW(Source!A38)</f>
        <v>38</v>
      </c>
      <c r="B20">
        <v>64886885</v>
      </c>
      <c r="C20">
        <v>64887034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206</v>
      </c>
      <c r="J20" t="s">
        <v>3</v>
      </c>
      <c r="K20" t="s">
        <v>207</v>
      </c>
      <c r="L20">
        <v>1369</v>
      </c>
      <c r="N20">
        <v>1013</v>
      </c>
      <c r="O20" t="s">
        <v>205</v>
      </c>
      <c r="P20" t="s">
        <v>205</v>
      </c>
      <c r="Q20">
        <v>1</v>
      </c>
      <c r="W20">
        <v>0</v>
      </c>
      <c r="X20">
        <v>2087786099</v>
      </c>
      <c r="Y20">
        <f t="shared" si="0"/>
        <v>0.41163999999999995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0.41</v>
      </c>
      <c r="AU20" t="s">
        <v>27</v>
      </c>
      <c r="AV20">
        <v>1</v>
      </c>
      <c r="AW20">
        <v>2</v>
      </c>
      <c r="AX20">
        <v>64887040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ROUND(AT20*Source!I38*AH20*AL20,0)</f>
        <v>10</v>
      </c>
      <c r="CV20">
        <f>ROUND(Y20*Source!I38,7)</f>
        <v>0.82328000000000001</v>
      </c>
      <c r="CW20">
        <v>0</v>
      </c>
      <c r="CX20">
        <f>ROUND(Y20*Source!I38,7)</f>
        <v>0.82328000000000001</v>
      </c>
      <c r="CY20">
        <f t="shared" si="1"/>
        <v>12.69</v>
      </c>
      <c r="CZ20">
        <f t="shared" si="2"/>
        <v>12.69</v>
      </c>
      <c r="DA20">
        <f t="shared" si="3"/>
        <v>1</v>
      </c>
      <c r="DB20">
        <f t="shared" si="4"/>
        <v>5.22</v>
      </c>
      <c r="DC20">
        <f t="shared" si="5"/>
        <v>0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0</v>
      </c>
      <c r="DH20">
        <f>ROUND(ROUND(AG20,2)*CX20,2)</f>
        <v>0</v>
      </c>
      <c r="DI20">
        <f>ROUND(ROUND(AH20,2)*CX20,2)</f>
        <v>10.45</v>
      </c>
      <c r="DJ20">
        <f t="shared" si="6"/>
        <v>10.45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ROW(Source!A39)</f>
        <v>39</v>
      </c>
      <c r="B21">
        <v>64886883</v>
      </c>
      <c r="C21">
        <v>64887034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203</v>
      </c>
      <c r="J21" t="s">
        <v>3</v>
      </c>
      <c r="K21" t="s">
        <v>204</v>
      </c>
      <c r="L21">
        <v>1369</v>
      </c>
      <c r="N21">
        <v>1013</v>
      </c>
      <c r="O21" t="s">
        <v>205</v>
      </c>
      <c r="P21" t="s">
        <v>205</v>
      </c>
      <c r="Q21">
        <v>1</v>
      </c>
      <c r="W21">
        <v>0</v>
      </c>
      <c r="X21">
        <v>177969336</v>
      </c>
      <c r="Y21">
        <f t="shared" si="0"/>
        <v>0.41163999999999995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0.41</v>
      </c>
      <c r="AU21" t="s">
        <v>27</v>
      </c>
      <c r="AV21">
        <v>1</v>
      </c>
      <c r="AW21">
        <v>2</v>
      </c>
      <c r="AX21">
        <v>64887039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ROUND(AT21*Source!I39*AH21*AL21,0)</f>
        <v>11</v>
      </c>
      <c r="CV21">
        <f>ROUND(Y21*Source!I39,7)</f>
        <v>0.82328000000000001</v>
      </c>
      <c r="CW21">
        <v>0</v>
      </c>
      <c r="CX21">
        <f>ROUND(Y21*Source!I39,7)</f>
        <v>0.82328000000000001</v>
      </c>
      <c r="CY21">
        <f t="shared" si="1"/>
        <v>12.92</v>
      </c>
      <c r="CZ21">
        <f t="shared" si="2"/>
        <v>12.92</v>
      </c>
      <c r="DA21">
        <f t="shared" si="3"/>
        <v>1</v>
      </c>
      <c r="DB21">
        <f t="shared" si="4"/>
        <v>5.32</v>
      </c>
      <c r="DC21">
        <f t="shared" si="5"/>
        <v>0</v>
      </c>
      <c r="DD21" t="s">
        <v>3</v>
      </c>
      <c r="DE21" t="s">
        <v>3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ROUND(ROUND(AH21,0)*CX21,0)</f>
        <v>11</v>
      </c>
      <c r="DJ21">
        <f t="shared" si="6"/>
        <v>11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ROW(Source!A39)</f>
        <v>39</v>
      </c>
      <c r="B22">
        <v>64886883</v>
      </c>
      <c r="C22">
        <v>64887034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206</v>
      </c>
      <c r="J22" t="s">
        <v>3</v>
      </c>
      <c r="K22" t="s">
        <v>207</v>
      </c>
      <c r="L22">
        <v>1369</v>
      </c>
      <c r="N22">
        <v>1013</v>
      </c>
      <c r="O22" t="s">
        <v>205</v>
      </c>
      <c r="P22" t="s">
        <v>205</v>
      </c>
      <c r="Q22">
        <v>1</v>
      </c>
      <c r="W22">
        <v>0</v>
      </c>
      <c r="X22">
        <v>2087786099</v>
      </c>
      <c r="Y22">
        <f t="shared" si="0"/>
        <v>0.41163999999999995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0.41</v>
      </c>
      <c r="AU22" t="s">
        <v>27</v>
      </c>
      <c r="AV22">
        <v>1</v>
      </c>
      <c r="AW22">
        <v>2</v>
      </c>
      <c r="AX22">
        <v>64887040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ROUND(AT22*Source!I39*AH22*AL22,0)</f>
        <v>10</v>
      </c>
      <c r="CV22">
        <f>ROUND(Y22*Source!I39,7)</f>
        <v>0.82328000000000001</v>
      </c>
      <c r="CW22">
        <v>0</v>
      </c>
      <c r="CX22">
        <f>ROUND(Y22*Source!I39,7)</f>
        <v>0.82328000000000001</v>
      </c>
      <c r="CY22">
        <f t="shared" si="1"/>
        <v>12.69</v>
      </c>
      <c r="CZ22">
        <f t="shared" si="2"/>
        <v>12.69</v>
      </c>
      <c r="DA22">
        <f t="shared" si="3"/>
        <v>1</v>
      </c>
      <c r="DB22">
        <f t="shared" si="4"/>
        <v>5.22</v>
      </c>
      <c r="DC22">
        <f t="shared" si="5"/>
        <v>0</v>
      </c>
      <c r="DD22" t="s">
        <v>3</v>
      </c>
      <c r="DE22" t="s">
        <v>3</v>
      </c>
      <c r="DF22">
        <f>ROUND(ROUND(AE22,0)*CX22,0)</f>
        <v>0</v>
      </c>
      <c r="DG22">
        <f>ROUND(ROUND(AF22,0)*CX22,0)</f>
        <v>0</v>
      </c>
      <c r="DH22">
        <f>ROUND(ROUND(AG22,0)*CX22,0)</f>
        <v>0</v>
      </c>
      <c r="DI22">
        <f>ROUND(ROUND(AH22,0)*CX22,0)</f>
        <v>11</v>
      </c>
      <c r="DJ22">
        <f t="shared" si="6"/>
        <v>11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64886885</v>
      </c>
      <c r="C23">
        <v>64887041</v>
      </c>
      <c r="D23">
        <v>29477606</v>
      </c>
      <c r="E23">
        <v>1</v>
      </c>
      <c r="F23">
        <v>1</v>
      </c>
      <c r="G23">
        <v>1</v>
      </c>
      <c r="H23">
        <v>1</v>
      </c>
      <c r="I23" t="s">
        <v>208</v>
      </c>
      <c r="J23" t="s">
        <v>3</v>
      </c>
      <c r="K23" t="s">
        <v>209</v>
      </c>
      <c r="L23">
        <v>1369</v>
      </c>
      <c r="N23">
        <v>1013</v>
      </c>
      <c r="O23" t="s">
        <v>205</v>
      </c>
      <c r="P23" t="s">
        <v>205</v>
      </c>
      <c r="Q23">
        <v>1</v>
      </c>
      <c r="W23">
        <v>0</v>
      </c>
      <c r="X23">
        <v>-1750091588</v>
      </c>
      <c r="Y23">
        <f t="shared" ref="Y23:Y30" si="7">(AT23*ROUND(((0.3+1)*0.8),7))</f>
        <v>0.67600000000000005</v>
      </c>
      <c r="AA23">
        <v>0</v>
      </c>
      <c r="AB23">
        <v>0</v>
      </c>
      <c r="AC23">
        <v>0</v>
      </c>
      <c r="AD23">
        <v>11.09</v>
      </c>
      <c r="AE23">
        <v>0</v>
      </c>
      <c r="AF23">
        <v>0</v>
      </c>
      <c r="AG23">
        <v>0</v>
      </c>
      <c r="AH23">
        <v>11.09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0.65</v>
      </c>
      <c r="AU23" t="s">
        <v>55</v>
      </c>
      <c r="AV23">
        <v>1</v>
      </c>
      <c r="AW23">
        <v>2</v>
      </c>
      <c r="AX23">
        <v>64887044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ROUND(AT23*Source!I40*AH23*AL23,0)</f>
        <v>101</v>
      </c>
      <c r="CV23">
        <f>ROUND(Y23*Source!I40,7)</f>
        <v>9.4640000000000004</v>
      </c>
      <c r="CW23">
        <v>0</v>
      </c>
      <c r="CX23">
        <f>ROUND(Y23*Source!I40,7)</f>
        <v>9.4640000000000004</v>
      </c>
      <c r="CY23">
        <f t="shared" si="1"/>
        <v>11.09</v>
      </c>
      <c r="CZ23">
        <f t="shared" si="2"/>
        <v>11.09</v>
      </c>
      <c r="DA23">
        <f t="shared" si="3"/>
        <v>1</v>
      </c>
      <c r="DB23">
        <f t="shared" ref="DB23:DB30" si="8">ROUND((ROUND(AT23*CZ23,2)*ROUND(((0.3+1)*0.8),7)),2)</f>
        <v>7.5</v>
      </c>
      <c r="DC23">
        <f t="shared" ref="DC23:DC30" si="9">ROUND((ROUND(AT23*AG23,2)*ROUND(((0.3+1)*0.8),7)),2)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104.96</v>
      </c>
      <c r="DJ23">
        <f t="shared" si="6"/>
        <v>104.96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64886885</v>
      </c>
      <c r="C24">
        <v>64887041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206</v>
      </c>
      <c r="J24" t="s">
        <v>3</v>
      </c>
      <c r="K24" t="s">
        <v>207</v>
      </c>
      <c r="L24">
        <v>1369</v>
      </c>
      <c r="N24">
        <v>1013</v>
      </c>
      <c r="O24" t="s">
        <v>205</v>
      </c>
      <c r="P24" t="s">
        <v>205</v>
      </c>
      <c r="Q24">
        <v>1</v>
      </c>
      <c r="W24">
        <v>0</v>
      </c>
      <c r="X24">
        <v>2087786099</v>
      </c>
      <c r="Y24">
        <f t="shared" si="7"/>
        <v>1.0087999999999999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0.97</v>
      </c>
      <c r="AU24" t="s">
        <v>55</v>
      </c>
      <c r="AV24">
        <v>1</v>
      </c>
      <c r="AW24">
        <v>2</v>
      </c>
      <c r="AX24">
        <v>64887045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ROUND(AT24*Source!I40*AH24*AL24,0)</f>
        <v>172</v>
      </c>
      <c r="CV24">
        <f>ROUND(Y24*Source!I40,7)</f>
        <v>14.123200000000001</v>
      </c>
      <c r="CW24">
        <v>0</v>
      </c>
      <c r="CX24">
        <f>ROUND(Y24*Source!I40,7)</f>
        <v>14.123200000000001</v>
      </c>
      <c r="CY24">
        <f t="shared" si="1"/>
        <v>12.69</v>
      </c>
      <c r="CZ24">
        <f t="shared" si="2"/>
        <v>12.69</v>
      </c>
      <c r="DA24">
        <f t="shared" si="3"/>
        <v>1</v>
      </c>
      <c r="DB24">
        <f t="shared" si="8"/>
        <v>12.8</v>
      </c>
      <c r="DC24">
        <f t="shared" si="9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>ROUND(ROUND(AH24,2)*CX24,2)</f>
        <v>179.22</v>
      </c>
      <c r="DJ24">
        <f t="shared" si="6"/>
        <v>179.22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64886883</v>
      </c>
      <c r="C25">
        <v>64887041</v>
      </c>
      <c r="D25">
        <v>29477606</v>
      </c>
      <c r="E25">
        <v>1</v>
      </c>
      <c r="F25">
        <v>1</v>
      </c>
      <c r="G25">
        <v>1</v>
      </c>
      <c r="H25">
        <v>1</v>
      </c>
      <c r="I25" t="s">
        <v>208</v>
      </c>
      <c r="J25" t="s">
        <v>3</v>
      </c>
      <c r="K25" t="s">
        <v>209</v>
      </c>
      <c r="L25">
        <v>1369</v>
      </c>
      <c r="N25">
        <v>1013</v>
      </c>
      <c r="O25" t="s">
        <v>205</v>
      </c>
      <c r="P25" t="s">
        <v>205</v>
      </c>
      <c r="Q25">
        <v>1</v>
      </c>
      <c r="W25">
        <v>0</v>
      </c>
      <c r="X25">
        <v>-1750091588</v>
      </c>
      <c r="Y25">
        <f t="shared" si="7"/>
        <v>0.67600000000000005</v>
      </c>
      <c r="AA25">
        <v>0</v>
      </c>
      <c r="AB25">
        <v>0</v>
      </c>
      <c r="AC25">
        <v>0</v>
      </c>
      <c r="AD25">
        <v>11.09</v>
      </c>
      <c r="AE25">
        <v>0</v>
      </c>
      <c r="AF25">
        <v>0</v>
      </c>
      <c r="AG25">
        <v>0</v>
      </c>
      <c r="AH25">
        <v>11.09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0.65</v>
      </c>
      <c r="AU25" t="s">
        <v>55</v>
      </c>
      <c r="AV25">
        <v>1</v>
      </c>
      <c r="AW25">
        <v>2</v>
      </c>
      <c r="AX25">
        <v>64887044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ROUND(AT25*Source!I41*AH25*AL25,0)</f>
        <v>101</v>
      </c>
      <c r="CV25">
        <f>ROUND(Y25*Source!I41,7)</f>
        <v>9.4640000000000004</v>
      </c>
      <c r="CW25">
        <v>0</v>
      </c>
      <c r="CX25">
        <f>ROUND(Y25*Source!I41,7)</f>
        <v>9.4640000000000004</v>
      </c>
      <c r="CY25">
        <f t="shared" si="1"/>
        <v>11.09</v>
      </c>
      <c r="CZ25">
        <f t="shared" si="2"/>
        <v>11.09</v>
      </c>
      <c r="DA25">
        <f t="shared" si="3"/>
        <v>1</v>
      </c>
      <c r="DB25">
        <f t="shared" si="8"/>
        <v>7.5</v>
      </c>
      <c r="DC25">
        <f t="shared" si="9"/>
        <v>0</v>
      </c>
      <c r="DD25" t="s">
        <v>3</v>
      </c>
      <c r="DE25" t="s">
        <v>3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ROUND(ROUND(AH25,0)*CX25,0)</f>
        <v>104</v>
      </c>
      <c r="DJ25">
        <f t="shared" si="6"/>
        <v>104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64886883</v>
      </c>
      <c r="C26">
        <v>64887041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206</v>
      </c>
      <c r="J26" t="s">
        <v>3</v>
      </c>
      <c r="K26" t="s">
        <v>207</v>
      </c>
      <c r="L26">
        <v>1369</v>
      </c>
      <c r="N26">
        <v>1013</v>
      </c>
      <c r="O26" t="s">
        <v>205</v>
      </c>
      <c r="P26" t="s">
        <v>205</v>
      </c>
      <c r="Q26">
        <v>1</v>
      </c>
      <c r="W26">
        <v>0</v>
      </c>
      <c r="X26">
        <v>2087786099</v>
      </c>
      <c r="Y26">
        <f t="shared" si="7"/>
        <v>1.0087999999999999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0.97</v>
      </c>
      <c r="AU26" t="s">
        <v>55</v>
      </c>
      <c r="AV26">
        <v>1</v>
      </c>
      <c r="AW26">
        <v>2</v>
      </c>
      <c r="AX26">
        <v>64887045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ROUND(AT26*Source!I41*AH26*AL26,0)</f>
        <v>172</v>
      </c>
      <c r="CV26">
        <f>ROUND(Y26*Source!I41,7)</f>
        <v>14.123200000000001</v>
      </c>
      <c r="CW26">
        <v>0</v>
      </c>
      <c r="CX26">
        <f>ROUND(Y26*Source!I41,7)</f>
        <v>14.123200000000001</v>
      </c>
      <c r="CY26">
        <f t="shared" si="1"/>
        <v>12.69</v>
      </c>
      <c r="CZ26">
        <f t="shared" si="2"/>
        <v>12.69</v>
      </c>
      <c r="DA26">
        <f t="shared" si="3"/>
        <v>1</v>
      </c>
      <c r="DB26">
        <f t="shared" si="8"/>
        <v>12.8</v>
      </c>
      <c r="DC26">
        <f t="shared" si="9"/>
        <v>0</v>
      </c>
      <c r="DD26" t="s">
        <v>3</v>
      </c>
      <c r="DE26" t="s">
        <v>3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ROUND(ROUND(AH26,0)*CX26,0)</f>
        <v>184</v>
      </c>
      <c r="DJ26">
        <f t="shared" si="6"/>
        <v>184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ROW(Source!A42)</f>
        <v>42</v>
      </c>
      <c r="B27">
        <v>64886885</v>
      </c>
      <c r="C27">
        <v>64887046</v>
      </c>
      <c r="D27">
        <v>29477606</v>
      </c>
      <c r="E27">
        <v>1</v>
      </c>
      <c r="F27">
        <v>1</v>
      </c>
      <c r="G27">
        <v>1</v>
      </c>
      <c r="H27">
        <v>1</v>
      </c>
      <c r="I27" t="s">
        <v>208</v>
      </c>
      <c r="J27" t="s">
        <v>3</v>
      </c>
      <c r="K27" t="s">
        <v>209</v>
      </c>
      <c r="L27">
        <v>1369</v>
      </c>
      <c r="N27">
        <v>1013</v>
      </c>
      <c r="O27" t="s">
        <v>205</v>
      </c>
      <c r="P27" t="s">
        <v>205</v>
      </c>
      <c r="Q27">
        <v>1</v>
      </c>
      <c r="W27">
        <v>0</v>
      </c>
      <c r="X27">
        <v>-1750091588</v>
      </c>
      <c r="Y27">
        <f t="shared" si="7"/>
        <v>2.0175999999999998</v>
      </c>
      <c r="AA27">
        <v>0</v>
      </c>
      <c r="AB27">
        <v>0</v>
      </c>
      <c r="AC27">
        <v>0</v>
      </c>
      <c r="AD27">
        <v>11.09</v>
      </c>
      <c r="AE27">
        <v>0</v>
      </c>
      <c r="AF27">
        <v>0</v>
      </c>
      <c r="AG27">
        <v>0</v>
      </c>
      <c r="AH27">
        <v>11.09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1.94</v>
      </c>
      <c r="AU27" t="s">
        <v>55</v>
      </c>
      <c r="AV27">
        <v>1</v>
      </c>
      <c r="AW27">
        <v>2</v>
      </c>
      <c r="AX27">
        <v>64887049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ROUND(AT27*Source!I42*AH27*AL27,0)</f>
        <v>65</v>
      </c>
      <c r="CV27">
        <f>ROUND(Y27*Source!I42,7)</f>
        <v>6.0528000000000004</v>
      </c>
      <c r="CW27">
        <v>0</v>
      </c>
      <c r="CX27">
        <f>ROUND(Y27*Source!I42,7)</f>
        <v>6.0528000000000004</v>
      </c>
      <c r="CY27">
        <f t="shared" si="1"/>
        <v>11.09</v>
      </c>
      <c r="CZ27">
        <f t="shared" si="2"/>
        <v>11.09</v>
      </c>
      <c r="DA27">
        <f t="shared" si="3"/>
        <v>1</v>
      </c>
      <c r="DB27">
        <f t="shared" si="8"/>
        <v>22.37</v>
      </c>
      <c r="DC27">
        <f t="shared" si="9"/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ROUND(ROUND(AH27,2)*CX27,2)</f>
        <v>67.13</v>
      </c>
      <c r="DJ27">
        <f t="shared" si="6"/>
        <v>67.13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ROW(Source!A42)</f>
        <v>42</v>
      </c>
      <c r="B28">
        <v>64886885</v>
      </c>
      <c r="C28">
        <v>64887046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206</v>
      </c>
      <c r="J28" t="s">
        <v>3</v>
      </c>
      <c r="K28" t="s">
        <v>207</v>
      </c>
      <c r="L28">
        <v>1369</v>
      </c>
      <c r="N28">
        <v>1013</v>
      </c>
      <c r="O28" t="s">
        <v>205</v>
      </c>
      <c r="P28" t="s">
        <v>205</v>
      </c>
      <c r="Q28">
        <v>1</v>
      </c>
      <c r="W28">
        <v>0</v>
      </c>
      <c r="X28">
        <v>2087786099</v>
      </c>
      <c r="Y28">
        <f t="shared" si="7"/>
        <v>3.0367999999999999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2.92</v>
      </c>
      <c r="AU28" t="s">
        <v>55</v>
      </c>
      <c r="AV28">
        <v>1</v>
      </c>
      <c r="AW28">
        <v>2</v>
      </c>
      <c r="AX28">
        <v>64887050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ROUND(AT28*Source!I42*AH28*AL28,0)</f>
        <v>111</v>
      </c>
      <c r="CV28">
        <f>ROUND(Y28*Source!I42,7)</f>
        <v>9.1104000000000003</v>
      </c>
      <c r="CW28">
        <v>0</v>
      </c>
      <c r="CX28">
        <f>ROUND(Y28*Source!I42,7)</f>
        <v>9.1104000000000003</v>
      </c>
      <c r="CY28">
        <f t="shared" si="1"/>
        <v>12.69</v>
      </c>
      <c r="CZ28">
        <f t="shared" si="2"/>
        <v>12.69</v>
      </c>
      <c r="DA28">
        <f t="shared" si="3"/>
        <v>1</v>
      </c>
      <c r="DB28">
        <f t="shared" si="8"/>
        <v>38.53</v>
      </c>
      <c r="DC28">
        <f t="shared" si="9"/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ROUND(ROUND(AH28,2)*CX28,2)</f>
        <v>115.61</v>
      </c>
      <c r="DJ28">
        <f t="shared" si="6"/>
        <v>115.61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64886883</v>
      </c>
      <c r="C29">
        <v>64887046</v>
      </c>
      <c r="D29">
        <v>29477606</v>
      </c>
      <c r="E29">
        <v>1</v>
      </c>
      <c r="F29">
        <v>1</v>
      </c>
      <c r="G29">
        <v>1</v>
      </c>
      <c r="H29">
        <v>1</v>
      </c>
      <c r="I29" t="s">
        <v>208</v>
      </c>
      <c r="J29" t="s">
        <v>3</v>
      </c>
      <c r="K29" t="s">
        <v>209</v>
      </c>
      <c r="L29">
        <v>1369</v>
      </c>
      <c r="N29">
        <v>1013</v>
      </c>
      <c r="O29" t="s">
        <v>205</v>
      </c>
      <c r="P29" t="s">
        <v>205</v>
      </c>
      <c r="Q29">
        <v>1</v>
      </c>
      <c r="W29">
        <v>0</v>
      </c>
      <c r="X29">
        <v>-1750091588</v>
      </c>
      <c r="Y29">
        <f t="shared" si="7"/>
        <v>2.0175999999999998</v>
      </c>
      <c r="AA29">
        <v>0</v>
      </c>
      <c r="AB29">
        <v>0</v>
      </c>
      <c r="AC29">
        <v>0</v>
      </c>
      <c r="AD29">
        <v>11.09</v>
      </c>
      <c r="AE29">
        <v>0</v>
      </c>
      <c r="AF29">
        <v>0</v>
      </c>
      <c r="AG29">
        <v>0</v>
      </c>
      <c r="AH29">
        <v>11.09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1.94</v>
      </c>
      <c r="AU29" t="s">
        <v>55</v>
      </c>
      <c r="AV29">
        <v>1</v>
      </c>
      <c r="AW29">
        <v>2</v>
      </c>
      <c r="AX29">
        <v>64887049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ROUND(AT29*Source!I43*AH29*AL29,0)</f>
        <v>65</v>
      </c>
      <c r="CV29">
        <f>ROUND(Y29*Source!I43,7)</f>
        <v>6.0528000000000004</v>
      </c>
      <c r="CW29">
        <v>0</v>
      </c>
      <c r="CX29">
        <f>ROUND(Y29*Source!I43,7)</f>
        <v>6.0528000000000004</v>
      </c>
      <c r="CY29">
        <f t="shared" si="1"/>
        <v>11.09</v>
      </c>
      <c r="CZ29">
        <f t="shared" si="2"/>
        <v>11.09</v>
      </c>
      <c r="DA29">
        <f t="shared" si="3"/>
        <v>1</v>
      </c>
      <c r="DB29">
        <f t="shared" si="8"/>
        <v>22.37</v>
      </c>
      <c r="DC29">
        <f t="shared" si="9"/>
        <v>0</v>
      </c>
      <c r="DD29" t="s">
        <v>3</v>
      </c>
      <c r="DE29" t="s">
        <v>3</v>
      </c>
      <c r="DF29">
        <f>ROUND(ROUND(AE29,0)*CX29,0)</f>
        <v>0</v>
      </c>
      <c r="DG29">
        <f>ROUND(ROUND(AF29,0)*CX29,0)</f>
        <v>0</v>
      </c>
      <c r="DH29">
        <f>ROUND(ROUND(AG29,0)*CX29,0)</f>
        <v>0</v>
      </c>
      <c r="DI29">
        <f>ROUND(ROUND(AH29,0)*CX29,0)</f>
        <v>67</v>
      </c>
      <c r="DJ29">
        <f t="shared" si="6"/>
        <v>67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64886883</v>
      </c>
      <c r="C30">
        <v>64887046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206</v>
      </c>
      <c r="J30" t="s">
        <v>3</v>
      </c>
      <c r="K30" t="s">
        <v>207</v>
      </c>
      <c r="L30">
        <v>1369</v>
      </c>
      <c r="N30">
        <v>1013</v>
      </c>
      <c r="O30" t="s">
        <v>205</v>
      </c>
      <c r="P30" t="s">
        <v>205</v>
      </c>
      <c r="Q30">
        <v>1</v>
      </c>
      <c r="W30">
        <v>0</v>
      </c>
      <c r="X30">
        <v>2087786099</v>
      </c>
      <c r="Y30">
        <f t="shared" si="7"/>
        <v>3.0367999999999999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2.92</v>
      </c>
      <c r="AU30" t="s">
        <v>55</v>
      </c>
      <c r="AV30">
        <v>1</v>
      </c>
      <c r="AW30">
        <v>2</v>
      </c>
      <c r="AX30">
        <v>64887050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ROUND(AT30*Source!I43*AH30*AL30,0)</f>
        <v>111</v>
      </c>
      <c r="CV30">
        <f>ROUND(Y30*Source!I43,7)</f>
        <v>9.1104000000000003</v>
      </c>
      <c r="CW30">
        <v>0</v>
      </c>
      <c r="CX30">
        <f>ROUND(Y30*Source!I43,7)</f>
        <v>9.1104000000000003</v>
      </c>
      <c r="CY30">
        <f t="shared" si="1"/>
        <v>12.69</v>
      </c>
      <c r="CZ30">
        <f t="shared" si="2"/>
        <v>12.69</v>
      </c>
      <c r="DA30">
        <f t="shared" si="3"/>
        <v>1</v>
      </c>
      <c r="DB30">
        <f t="shared" si="8"/>
        <v>38.53</v>
      </c>
      <c r="DC30">
        <f t="shared" si="9"/>
        <v>0</v>
      </c>
      <c r="DD30" t="s">
        <v>3</v>
      </c>
      <c r="DE30" t="s">
        <v>3</v>
      </c>
      <c r="DF30">
        <f>ROUND(ROUND(AE30,0)*CX30,0)</f>
        <v>0</v>
      </c>
      <c r="DG30">
        <f>ROUND(ROUND(AF30,0)*CX30,0)</f>
        <v>0</v>
      </c>
      <c r="DH30">
        <f>ROUND(ROUND(AG30,0)*CX30,0)</f>
        <v>0</v>
      </c>
      <c r="DI30">
        <f>ROUND(ROUND(AH30,0)*CX30,0)</f>
        <v>118</v>
      </c>
      <c r="DJ30">
        <f t="shared" si="6"/>
        <v>118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64886885</v>
      </c>
      <c r="C31">
        <v>64887051</v>
      </c>
      <c r="D31">
        <v>29412067</v>
      </c>
      <c r="E31">
        <v>1</v>
      </c>
      <c r="F31">
        <v>1</v>
      </c>
      <c r="G31">
        <v>1</v>
      </c>
      <c r="H31">
        <v>1</v>
      </c>
      <c r="I31" t="s">
        <v>212</v>
      </c>
      <c r="J31" t="s">
        <v>3</v>
      </c>
      <c r="K31" t="s">
        <v>213</v>
      </c>
      <c r="L31">
        <v>1369</v>
      </c>
      <c r="N31">
        <v>1013</v>
      </c>
      <c r="O31" t="s">
        <v>205</v>
      </c>
      <c r="P31" t="s">
        <v>205</v>
      </c>
      <c r="Q31">
        <v>1</v>
      </c>
      <c r="W31">
        <v>0</v>
      </c>
      <c r="X31">
        <v>-492150492</v>
      </c>
      <c r="Y31">
        <f t="shared" ref="Y31:Y40" si="10">(AT31*ROUND((1.255*0.8),7))</f>
        <v>0.80320000000000003</v>
      </c>
      <c r="AA31">
        <v>0</v>
      </c>
      <c r="AB31">
        <v>0</v>
      </c>
      <c r="AC31">
        <v>0</v>
      </c>
      <c r="AD31">
        <v>15.49</v>
      </c>
      <c r="AE31">
        <v>0</v>
      </c>
      <c r="AF31">
        <v>0</v>
      </c>
      <c r="AG31">
        <v>0</v>
      </c>
      <c r="AH31">
        <v>15.49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</v>
      </c>
      <c r="AU31" t="s">
        <v>27</v>
      </c>
      <c r="AV31">
        <v>1</v>
      </c>
      <c r="AW31">
        <v>2</v>
      </c>
      <c r="AX31">
        <v>64887055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ROUND(AT31*Source!I44*AH31*AL31,0)</f>
        <v>12</v>
      </c>
      <c r="CV31">
        <f>ROUND(Y31*Source!I44,7)</f>
        <v>0.80320000000000003</v>
      </c>
      <c r="CW31">
        <v>0</v>
      </c>
      <c r="CX31">
        <f>ROUND(Y31*Source!I44,7)</f>
        <v>0.80320000000000003</v>
      </c>
      <c r="CY31">
        <f t="shared" si="1"/>
        <v>15.49</v>
      </c>
      <c r="CZ31">
        <f t="shared" si="2"/>
        <v>15.49</v>
      </c>
      <c r="DA31">
        <f t="shared" si="3"/>
        <v>1</v>
      </c>
      <c r="DB31">
        <f t="shared" ref="DB31:DB40" si="11">ROUND((ROUND(AT31*CZ31,2)*ROUND((1.255*0.8),7)),2)</f>
        <v>12.44</v>
      </c>
      <c r="DC31">
        <f t="shared" ref="DC31:DC40" si="12">ROUND((ROUND(AT31*AG31,2)*ROUND((1.255*0.8),7)),2)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12.44</v>
      </c>
      <c r="DJ31">
        <f t="shared" si="6"/>
        <v>12.44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ROW(Source!A44)</f>
        <v>44</v>
      </c>
      <c r="B32">
        <v>64886885</v>
      </c>
      <c r="C32">
        <v>64887051</v>
      </c>
      <c r="D32">
        <v>29420508</v>
      </c>
      <c r="E32">
        <v>1</v>
      </c>
      <c r="F32">
        <v>1</v>
      </c>
      <c r="G32">
        <v>1</v>
      </c>
      <c r="H32">
        <v>1</v>
      </c>
      <c r="I32" t="s">
        <v>214</v>
      </c>
      <c r="J32" t="s">
        <v>3</v>
      </c>
      <c r="K32" t="s">
        <v>215</v>
      </c>
      <c r="L32">
        <v>1369</v>
      </c>
      <c r="N32">
        <v>1013</v>
      </c>
      <c r="O32" t="s">
        <v>205</v>
      </c>
      <c r="P32" t="s">
        <v>205</v>
      </c>
      <c r="Q32">
        <v>1</v>
      </c>
      <c r="W32">
        <v>0</v>
      </c>
      <c r="X32">
        <v>1660935601</v>
      </c>
      <c r="Y32">
        <f t="shared" si="10"/>
        <v>0.67268000000000006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0.67</v>
      </c>
      <c r="AU32" t="s">
        <v>27</v>
      </c>
      <c r="AV32">
        <v>1</v>
      </c>
      <c r="AW32">
        <v>2</v>
      </c>
      <c r="AX32">
        <v>64887056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ROUND(AT32*Source!I44*AH32*AL32,0)</f>
        <v>9</v>
      </c>
      <c r="CV32">
        <f>ROUND(Y32*Source!I44,7)</f>
        <v>0.67267999999999994</v>
      </c>
      <c r="CW32">
        <v>0</v>
      </c>
      <c r="CX32">
        <f>ROUND(Y32*Source!I44,7)</f>
        <v>0.67267999999999994</v>
      </c>
      <c r="CY32">
        <f t="shared" si="1"/>
        <v>14.09</v>
      </c>
      <c r="CZ32">
        <f t="shared" si="2"/>
        <v>14.09</v>
      </c>
      <c r="DA32">
        <f t="shared" si="3"/>
        <v>1</v>
      </c>
      <c r="DB32">
        <f t="shared" si="11"/>
        <v>9.48</v>
      </c>
      <c r="DC32">
        <f t="shared" si="12"/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9.48</v>
      </c>
      <c r="DJ32">
        <f t="shared" si="6"/>
        <v>9.48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64886885</v>
      </c>
      <c r="C33">
        <v>64887051</v>
      </c>
      <c r="D33">
        <v>29420467</v>
      </c>
      <c r="E33">
        <v>1</v>
      </c>
      <c r="F33">
        <v>1</v>
      </c>
      <c r="G33">
        <v>1</v>
      </c>
      <c r="H33">
        <v>1</v>
      </c>
      <c r="I33" t="s">
        <v>216</v>
      </c>
      <c r="J33" t="s">
        <v>3</v>
      </c>
      <c r="K33" t="s">
        <v>217</v>
      </c>
      <c r="L33">
        <v>1369</v>
      </c>
      <c r="N33">
        <v>1013</v>
      </c>
      <c r="O33" t="s">
        <v>205</v>
      </c>
      <c r="P33" t="s">
        <v>205</v>
      </c>
      <c r="Q33">
        <v>1</v>
      </c>
      <c r="W33">
        <v>0</v>
      </c>
      <c r="X33">
        <v>1876455240</v>
      </c>
      <c r="Y33">
        <f t="shared" si="10"/>
        <v>1.0240800000000001</v>
      </c>
      <c r="AA33">
        <v>0</v>
      </c>
      <c r="AB33">
        <v>0</v>
      </c>
      <c r="AC33">
        <v>0</v>
      </c>
      <c r="AD33">
        <v>16.93</v>
      </c>
      <c r="AE33">
        <v>0</v>
      </c>
      <c r="AF33">
        <v>0</v>
      </c>
      <c r="AG33">
        <v>0</v>
      </c>
      <c r="AH33">
        <v>16.93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1.02</v>
      </c>
      <c r="AU33" t="s">
        <v>27</v>
      </c>
      <c r="AV33">
        <v>1</v>
      </c>
      <c r="AW33">
        <v>2</v>
      </c>
      <c r="AX33">
        <v>64887057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ROUND(AT33*Source!I44*AH33*AL33,0)</f>
        <v>17</v>
      </c>
      <c r="CV33">
        <f>ROUND(Y33*Source!I44,7)</f>
        <v>1.0240800000000001</v>
      </c>
      <c r="CW33">
        <v>0</v>
      </c>
      <c r="CX33">
        <f>ROUND(Y33*Source!I44,7)</f>
        <v>1.0240800000000001</v>
      </c>
      <c r="CY33">
        <f t="shared" si="1"/>
        <v>16.93</v>
      </c>
      <c r="CZ33">
        <f t="shared" si="2"/>
        <v>16.93</v>
      </c>
      <c r="DA33">
        <f t="shared" si="3"/>
        <v>1</v>
      </c>
      <c r="DB33">
        <f t="shared" si="11"/>
        <v>17.34</v>
      </c>
      <c r="DC33">
        <f t="shared" si="12"/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17.34</v>
      </c>
      <c r="DJ33">
        <f t="shared" si="6"/>
        <v>17.34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64886883</v>
      </c>
      <c r="C34">
        <v>64887051</v>
      </c>
      <c r="D34">
        <v>29412067</v>
      </c>
      <c r="E34">
        <v>1</v>
      </c>
      <c r="F34">
        <v>1</v>
      </c>
      <c r="G34">
        <v>1</v>
      </c>
      <c r="H34">
        <v>1</v>
      </c>
      <c r="I34" t="s">
        <v>212</v>
      </c>
      <c r="J34" t="s">
        <v>3</v>
      </c>
      <c r="K34" t="s">
        <v>213</v>
      </c>
      <c r="L34">
        <v>1369</v>
      </c>
      <c r="N34">
        <v>1013</v>
      </c>
      <c r="O34" t="s">
        <v>205</v>
      </c>
      <c r="P34" t="s">
        <v>205</v>
      </c>
      <c r="Q34">
        <v>1</v>
      </c>
      <c r="W34">
        <v>0</v>
      </c>
      <c r="X34">
        <v>-492150492</v>
      </c>
      <c r="Y34">
        <f t="shared" si="10"/>
        <v>0.80320000000000003</v>
      </c>
      <c r="AA34">
        <v>0</v>
      </c>
      <c r="AB34">
        <v>0</v>
      </c>
      <c r="AC34">
        <v>0</v>
      </c>
      <c r="AD34">
        <v>15.49</v>
      </c>
      <c r="AE34">
        <v>0</v>
      </c>
      <c r="AF34">
        <v>0</v>
      </c>
      <c r="AG34">
        <v>0</v>
      </c>
      <c r="AH34">
        <v>15.49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</v>
      </c>
      <c r="AU34" t="s">
        <v>27</v>
      </c>
      <c r="AV34">
        <v>1</v>
      </c>
      <c r="AW34">
        <v>2</v>
      </c>
      <c r="AX34">
        <v>64887055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ROUND(AT34*Source!I45*AH34*AL34,0)</f>
        <v>12</v>
      </c>
      <c r="CV34">
        <f>ROUND(Y34*Source!I45,7)</f>
        <v>0.80320000000000003</v>
      </c>
      <c r="CW34">
        <v>0</v>
      </c>
      <c r="CX34">
        <f>ROUND(Y34*Source!I45,7)</f>
        <v>0.80320000000000003</v>
      </c>
      <c r="CY34">
        <f t="shared" si="1"/>
        <v>15.49</v>
      </c>
      <c r="CZ34">
        <f t="shared" si="2"/>
        <v>15.49</v>
      </c>
      <c r="DA34">
        <f t="shared" si="3"/>
        <v>1</v>
      </c>
      <c r="DB34">
        <f t="shared" si="11"/>
        <v>12.44</v>
      </c>
      <c r="DC34">
        <f t="shared" si="12"/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12</v>
      </c>
      <c r="DJ34">
        <f t="shared" si="6"/>
        <v>12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64886883</v>
      </c>
      <c r="C35">
        <v>64887051</v>
      </c>
      <c r="D35">
        <v>29420508</v>
      </c>
      <c r="E35">
        <v>1</v>
      </c>
      <c r="F35">
        <v>1</v>
      </c>
      <c r="G35">
        <v>1</v>
      </c>
      <c r="H35">
        <v>1</v>
      </c>
      <c r="I35" t="s">
        <v>214</v>
      </c>
      <c r="J35" t="s">
        <v>3</v>
      </c>
      <c r="K35" t="s">
        <v>215</v>
      </c>
      <c r="L35">
        <v>1369</v>
      </c>
      <c r="N35">
        <v>1013</v>
      </c>
      <c r="O35" t="s">
        <v>205</v>
      </c>
      <c r="P35" t="s">
        <v>205</v>
      </c>
      <c r="Q35">
        <v>1</v>
      </c>
      <c r="W35">
        <v>0</v>
      </c>
      <c r="X35">
        <v>1660935601</v>
      </c>
      <c r="Y35">
        <f t="shared" si="10"/>
        <v>0.67268000000000006</v>
      </c>
      <c r="AA35">
        <v>0</v>
      </c>
      <c r="AB35">
        <v>0</v>
      </c>
      <c r="AC35">
        <v>0</v>
      </c>
      <c r="AD35">
        <v>14.09</v>
      </c>
      <c r="AE35">
        <v>0</v>
      </c>
      <c r="AF35">
        <v>0</v>
      </c>
      <c r="AG35">
        <v>0</v>
      </c>
      <c r="AH35">
        <v>14.09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0.67</v>
      </c>
      <c r="AU35" t="s">
        <v>27</v>
      </c>
      <c r="AV35">
        <v>1</v>
      </c>
      <c r="AW35">
        <v>2</v>
      </c>
      <c r="AX35">
        <v>64887056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ROUND(AT35*Source!I45*AH35*AL35,0)</f>
        <v>9</v>
      </c>
      <c r="CV35">
        <f>ROUND(Y35*Source!I45,7)</f>
        <v>0.67267999999999994</v>
      </c>
      <c r="CW35">
        <v>0</v>
      </c>
      <c r="CX35">
        <f>ROUND(Y35*Source!I45,7)</f>
        <v>0.67267999999999994</v>
      </c>
      <c r="CY35">
        <f t="shared" si="1"/>
        <v>14.09</v>
      </c>
      <c r="CZ35">
        <f t="shared" si="2"/>
        <v>14.09</v>
      </c>
      <c r="DA35">
        <f t="shared" si="3"/>
        <v>1</v>
      </c>
      <c r="DB35">
        <f t="shared" si="11"/>
        <v>9.48</v>
      </c>
      <c r="DC35">
        <f t="shared" si="12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9</v>
      </c>
      <c r="DJ35">
        <f t="shared" si="6"/>
        <v>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64886883</v>
      </c>
      <c r="C36">
        <v>64887051</v>
      </c>
      <c r="D36">
        <v>29420467</v>
      </c>
      <c r="E36">
        <v>1</v>
      </c>
      <c r="F36">
        <v>1</v>
      </c>
      <c r="G36">
        <v>1</v>
      </c>
      <c r="H36">
        <v>1</v>
      </c>
      <c r="I36" t="s">
        <v>216</v>
      </c>
      <c r="J36" t="s">
        <v>3</v>
      </c>
      <c r="K36" t="s">
        <v>217</v>
      </c>
      <c r="L36">
        <v>1369</v>
      </c>
      <c r="N36">
        <v>1013</v>
      </c>
      <c r="O36" t="s">
        <v>205</v>
      </c>
      <c r="P36" t="s">
        <v>205</v>
      </c>
      <c r="Q36">
        <v>1</v>
      </c>
      <c r="W36">
        <v>0</v>
      </c>
      <c r="X36">
        <v>1876455240</v>
      </c>
      <c r="Y36">
        <f t="shared" si="10"/>
        <v>1.0240800000000001</v>
      </c>
      <c r="AA36">
        <v>0</v>
      </c>
      <c r="AB36">
        <v>0</v>
      </c>
      <c r="AC36">
        <v>0</v>
      </c>
      <c r="AD36">
        <v>16.93</v>
      </c>
      <c r="AE36">
        <v>0</v>
      </c>
      <c r="AF36">
        <v>0</v>
      </c>
      <c r="AG36">
        <v>0</v>
      </c>
      <c r="AH36">
        <v>16.93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1.02</v>
      </c>
      <c r="AU36" t="s">
        <v>27</v>
      </c>
      <c r="AV36">
        <v>1</v>
      </c>
      <c r="AW36">
        <v>2</v>
      </c>
      <c r="AX36">
        <v>64887057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ROUND(AT36*Source!I45*AH36*AL36,0)</f>
        <v>17</v>
      </c>
      <c r="CV36">
        <f>ROUND(Y36*Source!I45,7)</f>
        <v>1.0240800000000001</v>
      </c>
      <c r="CW36">
        <v>0</v>
      </c>
      <c r="CX36">
        <f>ROUND(Y36*Source!I45,7)</f>
        <v>1.0240800000000001</v>
      </c>
      <c r="CY36">
        <f t="shared" si="1"/>
        <v>16.93</v>
      </c>
      <c r="CZ36">
        <f t="shared" si="2"/>
        <v>16.93</v>
      </c>
      <c r="DA36">
        <f t="shared" si="3"/>
        <v>1</v>
      </c>
      <c r="DB36">
        <f t="shared" si="11"/>
        <v>17.34</v>
      </c>
      <c r="DC36">
        <f t="shared" si="12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17</v>
      </c>
      <c r="DJ36">
        <f t="shared" si="6"/>
        <v>17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64886885</v>
      </c>
      <c r="C37">
        <v>64887058</v>
      </c>
      <c r="D37">
        <v>29477854</v>
      </c>
      <c r="E37">
        <v>1</v>
      </c>
      <c r="F37">
        <v>1</v>
      </c>
      <c r="G37">
        <v>1</v>
      </c>
      <c r="H37">
        <v>1</v>
      </c>
      <c r="I37" t="s">
        <v>218</v>
      </c>
      <c r="J37" t="s">
        <v>3</v>
      </c>
      <c r="K37" t="s">
        <v>219</v>
      </c>
      <c r="L37">
        <v>1369</v>
      </c>
      <c r="N37">
        <v>1013</v>
      </c>
      <c r="O37" t="s">
        <v>205</v>
      </c>
      <c r="P37" t="s">
        <v>205</v>
      </c>
      <c r="Q37">
        <v>1</v>
      </c>
      <c r="W37">
        <v>0</v>
      </c>
      <c r="X37">
        <v>1377046079</v>
      </c>
      <c r="Y37">
        <f t="shared" si="10"/>
        <v>0.6827200000000001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0.68</v>
      </c>
      <c r="AU37" t="s">
        <v>27</v>
      </c>
      <c r="AV37">
        <v>1</v>
      </c>
      <c r="AW37">
        <v>2</v>
      </c>
      <c r="AX37">
        <v>64887061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ROUND(AT37*Source!I46*AH37*AL37,0)</f>
        <v>13</v>
      </c>
      <c r="CV37">
        <f>ROUND(Y37*Source!I46,7)</f>
        <v>1.36544</v>
      </c>
      <c r="CW37">
        <v>0</v>
      </c>
      <c r="CX37">
        <f>ROUND(Y37*Source!I46,7)</f>
        <v>1.36544</v>
      </c>
      <c r="CY37">
        <f t="shared" si="1"/>
        <v>9.6199999999999992</v>
      </c>
      <c r="CZ37">
        <f t="shared" si="2"/>
        <v>9.6199999999999992</v>
      </c>
      <c r="DA37">
        <f t="shared" si="3"/>
        <v>1</v>
      </c>
      <c r="DB37">
        <f t="shared" si="11"/>
        <v>6.57</v>
      </c>
      <c r="DC37">
        <f t="shared" si="12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13.14</v>
      </c>
      <c r="DJ37">
        <f t="shared" si="6"/>
        <v>13.14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64886885</v>
      </c>
      <c r="C38">
        <v>64887058</v>
      </c>
      <c r="D38">
        <v>29477609</v>
      </c>
      <c r="E38">
        <v>1</v>
      </c>
      <c r="F38">
        <v>1</v>
      </c>
      <c r="G38">
        <v>1</v>
      </c>
      <c r="H38">
        <v>1</v>
      </c>
      <c r="I38" t="s">
        <v>220</v>
      </c>
      <c r="J38" t="s">
        <v>3</v>
      </c>
      <c r="K38" t="s">
        <v>221</v>
      </c>
      <c r="L38">
        <v>1369</v>
      </c>
      <c r="N38">
        <v>1013</v>
      </c>
      <c r="O38" t="s">
        <v>205</v>
      </c>
      <c r="P38" t="s">
        <v>205</v>
      </c>
      <c r="Q38">
        <v>1</v>
      </c>
      <c r="W38">
        <v>0</v>
      </c>
      <c r="X38">
        <v>868395144</v>
      </c>
      <c r="Y38">
        <f t="shared" si="10"/>
        <v>0.6827200000000001</v>
      </c>
      <c r="AA38">
        <v>0</v>
      </c>
      <c r="AB38">
        <v>0</v>
      </c>
      <c r="AC38">
        <v>0</v>
      </c>
      <c r="AD38">
        <v>9.17</v>
      </c>
      <c r="AE38">
        <v>0</v>
      </c>
      <c r="AF38">
        <v>0</v>
      </c>
      <c r="AG38">
        <v>0</v>
      </c>
      <c r="AH38">
        <v>9.17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0.68</v>
      </c>
      <c r="AU38" t="s">
        <v>27</v>
      </c>
      <c r="AV38">
        <v>1</v>
      </c>
      <c r="AW38">
        <v>2</v>
      </c>
      <c r="AX38">
        <v>64887062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ROUND(AT38*Source!I46*AH38*AL38,0)</f>
        <v>12</v>
      </c>
      <c r="CV38">
        <f>ROUND(Y38*Source!I46,7)</f>
        <v>1.36544</v>
      </c>
      <c r="CW38">
        <v>0</v>
      </c>
      <c r="CX38">
        <f>ROUND(Y38*Source!I46,7)</f>
        <v>1.36544</v>
      </c>
      <c r="CY38">
        <f t="shared" si="1"/>
        <v>9.17</v>
      </c>
      <c r="CZ38">
        <f t="shared" si="2"/>
        <v>9.17</v>
      </c>
      <c r="DA38">
        <f t="shared" si="3"/>
        <v>1</v>
      </c>
      <c r="DB38">
        <f t="shared" si="11"/>
        <v>6.26</v>
      </c>
      <c r="DC38">
        <f t="shared" si="12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12.52</v>
      </c>
      <c r="DJ38">
        <f t="shared" si="6"/>
        <v>12.52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ROW(Source!A47)</f>
        <v>47</v>
      </c>
      <c r="B39">
        <v>64886883</v>
      </c>
      <c r="C39">
        <v>64887058</v>
      </c>
      <c r="D39">
        <v>29477854</v>
      </c>
      <c r="E39">
        <v>1</v>
      </c>
      <c r="F39">
        <v>1</v>
      </c>
      <c r="G39">
        <v>1</v>
      </c>
      <c r="H39">
        <v>1</v>
      </c>
      <c r="I39" t="s">
        <v>218</v>
      </c>
      <c r="J39" t="s">
        <v>3</v>
      </c>
      <c r="K39" t="s">
        <v>219</v>
      </c>
      <c r="L39">
        <v>1369</v>
      </c>
      <c r="N39">
        <v>1013</v>
      </c>
      <c r="O39" t="s">
        <v>205</v>
      </c>
      <c r="P39" t="s">
        <v>205</v>
      </c>
      <c r="Q39">
        <v>1</v>
      </c>
      <c r="W39">
        <v>0</v>
      </c>
      <c r="X39">
        <v>1377046079</v>
      </c>
      <c r="Y39">
        <f t="shared" si="10"/>
        <v>0.6827200000000001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27</v>
      </c>
      <c r="AV39">
        <v>1</v>
      </c>
      <c r="AW39">
        <v>2</v>
      </c>
      <c r="AX39">
        <v>64887061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ROUND(AT39*Source!I47*AH39*AL39,0)</f>
        <v>13</v>
      </c>
      <c r="CV39">
        <f>ROUND(Y39*Source!I47,7)</f>
        <v>1.36544</v>
      </c>
      <c r="CW39">
        <v>0</v>
      </c>
      <c r="CX39">
        <f>ROUND(Y39*Source!I47,7)</f>
        <v>1.36544</v>
      </c>
      <c r="CY39">
        <f t="shared" si="1"/>
        <v>9.6199999999999992</v>
      </c>
      <c r="CZ39">
        <f t="shared" si="2"/>
        <v>9.6199999999999992</v>
      </c>
      <c r="DA39">
        <f t="shared" si="3"/>
        <v>1</v>
      </c>
      <c r="DB39">
        <f t="shared" si="11"/>
        <v>6.57</v>
      </c>
      <c r="DC39">
        <f t="shared" si="12"/>
        <v>0</v>
      </c>
      <c r="DD39" t="s">
        <v>3</v>
      </c>
      <c r="DE39" t="s">
        <v>3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>ROUND(ROUND(AH39,0)*CX39,0)</f>
        <v>14</v>
      </c>
      <c r="DJ39">
        <f t="shared" si="6"/>
        <v>14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ROW(Source!A47)</f>
        <v>47</v>
      </c>
      <c r="B40">
        <v>64886883</v>
      </c>
      <c r="C40">
        <v>64887058</v>
      </c>
      <c r="D40">
        <v>29477609</v>
      </c>
      <c r="E40">
        <v>1</v>
      </c>
      <c r="F40">
        <v>1</v>
      </c>
      <c r="G40">
        <v>1</v>
      </c>
      <c r="H40">
        <v>1</v>
      </c>
      <c r="I40" t="s">
        <v>220</v>
      </c>
      <c r="J40" t="s">
        <v>3</v>
      </c>
      <c r="K40" t="s">
        <v>221</v>
      </c>
      <c r="L40">
        <v>1369</v>
      </c>
      <c r="N40">
        <v>1013</v>
      </c>
      <c r="O40" t="s">
        <v>205</v>
      </c>
      <c r="P40" t="s">
        <v>205</v>
      </c>
      <c r="Q40">
        <v>1</v>
      </c>
      <c r="W40">
        <v>0</v>
      </c>
      <c r="X40">
        <v>868395144</v>
      </c>
      <c r="Y40">
        <f t="shared" si="10"/>
        <v>0.6827200000000001</v>
      </c>
      <c r="AA40">
        <v>0</v>
      </c>
      <c r="AB40">
        <v>0</v>
      </c>
      <c r="AC40">
        <v>0</v>
      </c>
      <c r="AD40">
        <v>9.17</v>
      </c>
      <c r="AE40">
        <v>0</v>
      </c>
      <c r="AF40">
        <v>0</v>
      </c>
      <c r="AG40">
        <v>0</v>
      </c>
      <c r="AH40">
        <v>9.17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0.68</v>
      </c>
      <c r="AU40" t="s">
        <v>27</v>
      </c>
      <c r="AV40">
        <v>1</v>
      </c>
      <c r="AW40">
        <v>2</v>
      </c>
      <c r="AX40">
        <v>64887062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ROUND(AT40*Source!I47*AH40*AL40,0)</f>
        <v>12</v>
      </c>
      <c r="CV40">
        <f>ROUND(Y40*Source!I47,7)</f>
        <v>1.36544</v>
      </c>
      <c r="CW40">
        <v>0</v>
      </c>
      <c r="CX40">
        <f>ROUND(Y40*Source!I47,7)</f>
        <v>1.36544</v>
      </c>
      <c r="CY40">
        <f t="shared" si="1"/>
        <v>9.17</v>
      </c>
      <c r="CZ40">
        <f t="shared" si="2"/>
        <v>9.17</v>
      </c>
      <c r="DA40">
        <f t="shared" si="3"/>
        <v>1</v>
      </c>
      <c r="DB40">
        <f t="shared" si="11"/>
        <v>6.26</v>
      </c>
      <c r="DC40">
        <f t="shared" si="12"/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12</v>
      </c>
      <c r="DJ40">
        <f t="shared" si="6"/>
        <v>12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ROW(Source!A48)</f>
        <v>48</v>
      </c>
      <c r="B41">
        <v>64886885</v>
      </c>
      <c r="C41">
        <v>64887063</v>
      </c>
      <c r="D41">
        <v>29477854</v>
      </c>
      <c r="E41">
        <v>1</v>
      </c>
      <c r="F41">
        <v>1</v>
      </c>
      <c r="G41">
        <v>1</v>
      </c>
      <c r="H41">
        <v>1</v>
      </c>
      <c r="I41" t="s">
        <v>218</v>
      </c>
      <c r="J41" t="s">
        <v>3</v>
      </c>
      <c r="K41" t="s">
        <v>219</v>
      </c>
      <c r="L41">
        <v>1369</v>
      </c>
      <c r="N41">
        <v>1013</v>
      </c>
      <c r="O41" t="s">
        <v>205</v>
      </c>
      <c r="P41" t="s">
        <v>205</v>
      </c>
      <c r="Q41">
        <v>1</v>
      </c>
      <c r="W41">
        <v>0</v>
      </c>
      <c r="X41">
        <v>1377046079</v>
      </c>
      <c r="Y41">
        <f>(AT41*ROUND((1.255*0.8*0.8),7))</f>
        <v>0.72288000000000008</v>
      </c>
      <c r="AA41">
        <v>0</v>
      </c>
      <c r="AB41">
        <v>0</v>
      </c>
      <c r="AC41">
        <v>0</v>
      </c>
      <c r="AD41">
        <v>9.6199999999999992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</v>
      </c>
      <c r="AU41" t="s">
        <v>73</v>
      </c>
      <c r="AV41">
        <v>1</v>
      </c>
      <c r="AW41">
        <v>2</v>
      </c>
      <c r="AX41">
        <v>64887066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ROUND(AT41*Source!I48*AH41*AL41,0)</f>
        <v>17</v>
      </c>
      <c r="CV41">
        <f>ROUND(Y41*Source!I48,7)</f>
        <v>1.4457599999999999</v>
      </c>
      <c r="CW41">
        <v>0</v>
      </c>
      <c r="CX41">
        <f>ROUND(Y41*Source!I48,7)</f>
        <v>1.4457599999999999</v>
      </c>
      <c r="CY41">
        <f t="shared" si="1"/>
        <v>9.6199999999999992</v>
      </c>
      <c r="CZ41">
        <f t="shared" si="2"/>
        <v>9.6199999999999992</v>
      </c>
      <c r="DA41">
        <f t="shared" si="3"/>
        <v>1</v>
      </c>
      <c r="DB41">
        <f>ROUND((ROUND(AT41*CZ41,2)*ROUND((1.255*0.8*0.8),7)),2)</f>
        <v>6.96</v>
      </c>
      <c r="DC41">
        <f>ROUND((ROUND(AT41*AG41,2)*ROUND((1.255*0.8*0.8),7)),2)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13.91</v>
      </c>
      <c r="DJ41">
        <f t="shared" si="6"/>
        <v>13.91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ROW(Source!A48)</f>
        <v>48</v>
      </c>
      <c r="B42">
        <v>64886885</v>
      </c>
      <c r="C42">
        <v>64887063</v>
      </c>
      <c r="D42">
        <v>29477609</v>
      </c>
      <c r="E42">
        <v>1</v>
      </c>
      <c r="F42">
        <v>1</v>
      </c>
      <c r="G42">
        <v>1</v>
      </c>
      <c r="H42">
        <v>1</v>
      </c>
      <c r="I42" t="s">
        <v>220</v>
      </c>
      <c r="J42" t="s">
        <v>3</v>
      </c>
      <c r="K42" t="s">
        <v>221</v>
      </c>
      <c r="L42">
        <v>1369</v>
      </c>
      <c r="N42">
        <v>1013</v>
      </c>
      <c r="O42" t="s">
        <v>205</v>
      </c>
      <c r="P42" t="s">
        <v>205</v>
      </c>
      <c r="Q42">
        <v>1</v>
      </c>
      <c r="W42">
        <v>0</v>
      </c>
      <c r="X42">
        <v>868395144</v>
      </c>
      <c r="Y42">
        <f>(AT42*ROUND((1.255*0.8*0.8),7))</f>
        <v>0.72288000000000008</v>
      </c>
      <c r="AA42">
        <v>0</v>
      </c>
      <c r="AB42">
        <v>0</v>
      </c>
      <c r="AC42">
        <v>0</v>
      </c>
      <c r="AD42">
        <v>9.17</v>
      </c>
      <c r="AE42">
        <v>0</v>
      </c>
      <c r="AF42">
        <v>0</v>
      </c>
      <c r="AG42">
        <v>0</v>
      </c>
      <c r="AH42">
        <v>9.17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0.9</v>
      </c>
      <c r="AU42" t="s">
        <v>73</v>
      </c>
      <c r="AV42">
        <v>1</v>
      </c>
      <c r="AW42">
        <v>2</v>
      </c>
      <c r="AX42">
        <v>64887067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ROUND(AT42*Source!I48*AH42*AL42,0)</f>
        <v>17</v>
      </c>
      <c r="CV42">
        <f>ROUND(Y42*Source!I48,7)</f>
        <v>1.4457599999999999</v>
      </c>
      <c r="CW42">
        <v>0</v>
      </c>
      <c r="CX42">
        <f>ROUND(Y42*Source!I48,7)</f>
        <v>1.4457599999999999</v>
      </c>
      <c r="CY42">
        <f t="shared" si="1"/>
        <v>9.17</v>
      </c>
      <c r="CZ42">
        <f t="shared" si="2"/>
        <v>9.17</v>
      </c>
      <c r="DA42">
        <f t="shared" si="3"/>
        <v>1</v>
      </c>
      <c r="DB42">
        <f>ROUND((ROUND(AT42*CZ42,2)*ROUND((1.255*0.8*0.8),7)),2)</f>
        <v>6.63</v>
      </c>
      <c r="DC42">
        <f>ROUND((ROUND(AT42*AG42,2)*ROUND((1.255*0.8*0.8),7)),2)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13.26</v>
      </c>
      <c r="DJ42">
        <f t="shared" si="6"/>
        <v>13.26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ROW(Source!A49)</f>
        <v>49</v>
      </c>
      <c r="B43">
        <v>64886883</v>
      </c>
      <c r="C43">
        <v>64887063</v>
      </c>
      <c r="D43">
        <v>29477854</v>
      </c>
      <c r="E43">
        <v>1</v>
      </c>
      <c r="F43">
        <v>1</v>
      </c>
      <c r="G43">
        <v>1</v>
      </c>
      <c r="H43">
        <v>1</v>
      </c>
      <c r="I43" t="s">
        <v>218</v>
      </c>
      <c r="J43" t="s">
        <v>3</v>
      </c>
      <c r="K43" t="s">
        <v>219</v>
      </c>
      <c r="L43">
        <v>1369</v>
      </c>
      <c r="N43">
        <v>1013</v>
      </c>
      <c r="O43" t="s">
        <v>205</v>
      </c>
      <c r="P43" t="s">
        <v>205</v>
      </c>
      <c r="Q43">
        <v>1</v>
      </c>
      <c r="W43">
        <v>0</v>
      </c>
      <c r="X43">
        <v>1377046079</v>
      </c>
      <c r="Y43">
        <f>(AT43*ROUND((1.255*0.8*0.8),7))</f>
        <v>0.72288000000000008</v>
      </c>
      <c r="AA43">
        <v>0</v>
      </c>
      <c r="AB43">
        <v>0</v>
      </c>
      <c r="AC43">
        <v>0</v>
      </c>
      <c r="AD43">
        <v>9.6199999999999992</v>
      </c>
      <c r="AE43">
        <v>0</v>
      </c>
      <c r="AF43">
        <v>0</v>
      </c>
      <c r="AG43">
        <v>0</v>
      </c>
      <c r="AH43">
        <v>9.6199999999999992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0.9</v>
      </c>
      <c r="AU43" t="s">
        <v>73</v>
      </c>
      <c r="AV43">
        <v>1</v>
      </c>
      <c r="AW43">
        <v>2</v>
      </c>
      <c r="AX43">
        <v>64887066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ROUND(AT43*Source!I49*AH43*AL43,0)</f>
        <v>17</v>
      </c>
      <c r="CV43">
        <f>ROUND(Y43*Source!I49,7)</f>
        <v>1.4457599999999999</v>
      </c>
      <c r="CW43">
        <v>0</v>
      </c>
      <c r="CX43">
        <f>ROUND(Y43*Source!I49,7)</f>
        <v>1.4457599999999999</v>
      </c>
      <c r="CY43">
        <f t="shared" si="1"/>
        <v>9.6199999999999992</v>
      </c>
      <c r="CZ43">
        <f t="shared" si="2"/>
        <v>9.6199999999999992</v>
      </c>
      <c r="DA43">
        <f t="shared" si="3"/>
        <v>1</v>
      </c>
      <c r="DB43">
        <f>ROUND((ROUND(AT43*CZ43,2)*ROUND((1.255*0.8*0.8),7)),2)</f>
        <v>6.96</v>
      </c>
      <c r="DC43">
        <f>ROUND((ROUND(AT43*AG43,2)*ROUND((1.255*0.8*0.8),7)),2)</f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14</v>
      </c>
      <c r="DJ43">
        <f t="shared" si="6"/>
        <v>14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ROW(Source!A49)</f>
        <v>49</v>
      </c>
      <c r="B44">
        <v>64886883</v>
      </c>
      <c r="C44">
        <v>64887063</v>
      </c>
      <c r="D44">
        <v>29477609</v>
      </c>
      <c r="E44">
        <v>1</v>
      </c>
      <c r="F44">
        <v>1</v>
      </c>
      <c r="G44">
        <v>1</v>
      </c>
      <c r="H44">
        <v>1</v>
      </c>
      <c r="I44" t="s">
        <v>220</v>
      </c>
      <c r="J44" t="s">
        <v>3</v>
      </c>
      <c r="K44" t="s">
        <v>221</v>
      </c>
      <c r="L44">
        <v>1369</v>
      </c>
      <c r="N44">
        <v>1013</v>
      </c>
      <c r="O44" t="s">
        <v>205</v>
      </c>
      <c r="P44" t="s">
        <v>205</v>
      </c>
      <c r="Q44">
        <v>1</v>
      </c>
      <c r="W44">
        <v>0</v>
      </c>
      <c r="X44">
        <v>868395144</v>
      </c>
      <c r="Y44">
        <f>(AT44*ROUND((1.255*0.8*0.8),7))</f>
        <v>0.72288000000000008</v>
      </c>
      <c r="AA44">
        <v>0</v>
      </c>
      <c r="AB44">
        <v>0</v>
      </c>
      <c r="AC44">
        <v>0</v>
      </c>
      <c r="AD44">
        <v>9.17</v>
      </c>
      <c r="AE44">
        <v>0</v>
      </c>
      <c r="AF44">
        <v>0</v>
      </c>
      <c r="AG44">
        <v>0</v>
      </c>
      <c r="AH44">
        <v>9.17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0.9</v>
      </c>
      <c r="AU44" t="s">
        <v>73</v>
      </c>
      <c r="AV44">
        <v>1</v>
      </c>
      <c r="AW44">
        <v>2</v>
      </c>
      <c r="AX44">
        <v>64887067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ROUND(AT44*Source!I49*AH44*AL44,0)</f>
        <v>17</v>
      </c>
      <c r="CV44">
        <f>ROUND(Y44*Source!I49,7)</f>
        <v>1.4457599999999999</v>
      </c>
      <c r="CW44">
        <v>0</v>
      </c>
      <c r="CX44">
        <f>ROUND(Y44*Source!I49,7)</f>
        <v>1.4457599999999999</v>
      </c>
      <c r="CY44">
        <f t="shared" si="1"/>
        <v>9.17</v>
      </c>
      <c r="CZ44">
        <f t="shared" si="2"/>
        <v>9.17</v>
      </c>
      <c r="DA44">
        <f t="shared" si="3"/>
        <v>1</v>
      </c>
      <c r="DB44">
        <f>ROUND((ROUND(AT44*CZ44,2)*ROUND((1.255*0.8*0.8),7)),2)</f>
        <v>6.63</v>
      </c>
      <c r="DC44">
        <f>ROUND((ROUND(AT44*AG44,2)*ROUND((1.255*0.8*0.8),7)),2)</f>
        <v>0</v>
      </c>
      <c r="DD44" t="s">
        <v>3</v>
      </c>
      <c r="DE44" t="s">
        <v>3</v>
      </c>
      <c r="DF44">
        <f>ROUND(ROUND(AE44,0)*CX44,0)</f>
        <v>0</v>
      </c>
      <c r="DG44">
        <f>ROUND(ROUND(AF44,0)*CX44,0)</f>
        <v>0</v>
      </c>
      <c r="DH44">
        <f>ROUND(ROUND(AG44,0)*CX44,0)</f>
        <v>0</v>
      </c>
      <c r="DI44">
        <f>ROUND(ROUND(AH44,0)*CX44,0)</f>
        <v>13</v>
      </c>
      <c r="DJ44">
        <f t="shared" si="6"/>
        <v>13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64886885</v>
      </c>
      <c r="C45">
        <v>64887068</v>
      </c>
      <c r="D45">
        <v>29477607</v>
      </c>
      <c r="E45">
        <v>1</v>
      </c>
      <c r="F45">
        <v>1</v>
      </c>
      <c r="G45">
        <v>1</v>
      </c>
      <c r="H45">
        <v>1</v>
      </c>
      <c r="I45" t="s">
        <v>210</v>
      </c>
      <c r="J45" t="s">
        <v>3</v>
      </c>
      <c r="K45" t="s">
        <v>211</v>
      </c>
      <c r="L45">
        <v>1369</v>
      </c>
      <c r="N45">
        <v>1013</v>
      </c>
      <c r="O45" t="s">
        <v>205</v>
      </c>
      <c r="P45" t="s">
        <v>205</v>
      </c>
      <c r="Q45">
        <v>1</v>
      </c>
      <c r="W45">
        <v>0</v>
      </c>
      <c r="X45">
        <v>743550347</v>
      </c>
      <c r="Y45">
        <f>(AT45*ROUND((1.255*0.8),7))</f>
        <v>35.380960000000002</v>
      </c>
      <c r="AA45">
        <v>0</v>
      </c>
      <c r="AB45">
        <v>0</v>
      </c>
      <c r="AC45">
        <v>0</v>
      </c>
      <c r="AD45">
        <v>15.49</v>
      </c>
      <c r="AE45">
        <v>0</v>
      </c>
      <c r="AF45">
        <v>0</v>
      </c>
      <c r="AG45">
        <v>0</v>
      </c>
      <c r="AH45">
        <v>15.49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35.24</v>
      </c>
      <c r="AU45" t="s">
        <v>27</v>
      </c>
      <c r="AV45">
        <v>1</v>
      </c>
      <c r="AW45">
        <v>2</v>
      </c>
      <c r="AX45">
        <v>64887071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ROUND(AT45*Source!I50*AH45*AL45,0)</f>
        <v>546</v>
      </c>
      <c r="CV45">
        <f>ROUND(Y45*Source!I50,7)</f>
        <v>35.380960000000002</v>
      </c>
      <c r="CW45">
        <v>0</v>
      </c>
      <c r="CX45">
        <f>ROUND(Y45*Source!I50,7)</f>
        <v>35.380960000000002</v>
      </c>
      <c r="CY45">
        <f t="shared" si="1"/>
        <v>15.49</v>
      </c>
      <c r="CZ45">
        <f t="shared" si="2"/>
        <v>15.49</v>
      </c>
      <c r="DA45">
        <f t="shared" si="3"/>
        <v>1</v>
      </c>
      <c r="DB45">
        <f>ROUND((ROUND(AT45*CZ45,2)*ROUND((1.255*0.8),7)),2)</f>
        <v>548.04999999999995</v>
      </c>
      <c r="DC45">
        <f>ROUND((ROUND(AT45*AG45,2)*ROUND((1.255*0.8),7)),2)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548.04999999999995</v>
      </c>
      <c r="DJ45">
        <f t="shared" si="6"/>
        <v>548.04999999999995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64886885</v>
      </c>
      <c r="C46">
        <v>64887068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206</v>
      </c>
      <c r="J46" t="s">
        <v>3</v>
      </c>
      <c r="K46" t="s">
        <v>207</v>
      </c>
      <c r="L46">
        <v>1369</v>
      </c>
      <c r="N46">
        <v>1013</v>
      </c>
      <c r="O46" t="s">
        <v>205</v>
      </c>
      <c r="P46" t="s">
        <v>205</v>
      </c>
      <c r="Q46">
        <v>1</v>
      </c>
      <c r="W46">
        <v>0</v>
      </c>
      <c r="X46">
        <v>2087786099</v>
      </c>
      <c r="Y46">
        <f>(AT46*ROUND((1.255*0.8),7))</f>
        <v>35.380960000000002</v>
      </c>
      <c r="AA46">
        <v>0</v>
      </c>
      <c r="AB46">
        <v>0</v>
      </c>
      <c r="AC46">
        <v>0</v>
      </c>
      <c r="AD46">
        <v>12.69</v>
      </c>
      <c r="AE46">
        <v>0</v>
      </c>
      <c r="AF46">
        <v>0</v>
      </c>
      <c r="AG46">
        <v>0</v>
      </c>
      <c r="AH46">
        <v>12.69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35.24</v>
      </c>
      <c r="AU46" t="s">
        <v>27</v>
      </c>
      <c r="AV46">
        <v>1</v>
      </c>
      <c r="AW46">
        <v>2</v>
      </c>
      <c r="AX46">
        <v>64887072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ROUND(AT46*Source!I50*AH46*AL46,0)</f>
        <v>447</v>
      </c>
      <c r="CV46">
        <f>ROUND(Y46*Source!I50,7)</f>
        <v>35.380960000000002</v>
      </c>
      <c r="CW46">
        <v>0</v>
      </c>
      <c r="CX46">
        <f>ROUND(Y46*Source!I50,7)</f>
        <v>35.380960000000002</v>
      </c>
      <c r="CY46">
        <f t="shared" si="1"/>
        <v>12.69</v>
      </c>
      <c r="CZ46">
        <f t="shared" si="2"/>
        <v>12.69</v>
      </c>
      <c r="DA46">
        <f t="shared" si="3"/>
        <v>1</v>
      </c>
      <c r="DB46">
        <f>ROUND((ROUND(AT46*CZ46,2)*ROUND((1.255*0.8),7)),2)</f>
        <v>448.99</v>
      </c>
      <c r="DC46">
        <f>ROUND((ROUND(AT46*AG46,2)*ROUND((1.255*0.8),7)),2)</f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448.98</v>
      </c>
      <c r="DJ46">
        <f t="shared" si="6"/>
        <v>448.98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ROW(Source!A51)</f>
        <v>51</v>
      </c>
      <c r="B47">
        <v>64886883</v>
      </c>
      <c r="C47">
        <v>64887068</v>
      </c>
      <c r="D47">
        <v>29477607</v>
      </c>
      <c r="E47">
        <v>1</v>
      </c>
      <c r="F47">
        <v>1</v>
      </c>
      <c r="G47">
        <v>1</v>
      </c>
      <c r="H47">
        <v>1</v>
      </c>
      <c r="I47" t="s">
        <v>210</v>
      </c>
      <c r="J47" t="s">
        <v>3</v>
      </c>
      <c r="K47" t="s">
        <v>211</v>
      </c>
      <c r="L47">
        <v>1369</v>
      </c>
      <c r="N47">
        <v>1013</v>
      </c>
      <c r="O47" t="s">
        <v>205</v>
      </c>
      <c r="P47" t="s">
        <v>205</v>
      </c>
      <c r="Q47">
        <v>1</v>
      </c>
      <c r="W47">
        <v>0</v>
      </c>
      <c r="X47">
        <v>743550347</v>
      </c>
      <c r="Y47">
        <f>(AT47*ROUND((1.255*0.8),7))</f>
        <v>35.380960000000002</v>
      </c>
      <c r="AA47">
        <v>0</v>
      </c>
      <c r="AB47">
        <v>0</v>
      </c>
      <c r="AC47">
        <v>0</v>
      </c>
      <c r="AD47">
        <v>15.49</v>
      </c>
      <c r="AE47">
        <v>0</v>
      </c>
      <c r="AF47">
        <v>0</v>
      </c>
      <c r="AG47">
        <v>0</v>
      </c>
      <c r="AH47">
        <v>15.49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35.24</v>
      </c>
      <c r="AU47" t="s">
        <v>27</v>
      </c>
      <c r="AV47">
        <v>1</v>
      </c>
      <c r="AW47">
        <v>2</v>
      </c>
      <c r="AX47">
        <v>64887071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ROUND(AT47*Source!I51*AH47*AL47,0)</f>
        <v>546</v>
      </c>
      <c r="CV47">
        <f>ROUND(Y47*Source!I51,7)</f>
        <v>35.380960000000002</v>
      </c>
      <c r="CW47">
        <v>0</v>
      </c>
      <c r="CX47">
        <f>ROUND(Y47*Source!I51,7)</f>
        <v>35.380960000000002</v>
      </c>
      <c r="CY47">
        <f t="shared" si="1"/>
        <v>15.49</v>
      </c>
      <c r="CZ47">
        <f t="shared" si="2"/>
        <v>15.49</v>
      </c>
      <c r="DA47">
        <f t="shared" si="3"/>
        <v>1</v>
      </c>
      <c r="DB47">
        <f>ROUND((ROUND(AT47*CZ47,2)*ROUND((1.255*0.8),7)),2)</f>
        <v>548.04999999999995</v>
      </c>
      <c r="DC47">
        <f>ROUND((ROUND(AT47*AG47,2)*ROUND((1.255*0.8),7)),2)</f>
        <v>0</v>
      </c>
      <c r="DD47" t="s">
        <v>3</v>
      </c>
      <c r="DE47" t="s">
        <v>3</v>
      </c>
      <c r="DF47">
        <f>ROUND(ROUND(AE47,0)*CX47,0)</f>
        <v>0</v>
      </c>
      <c r="DG47">
        <f>ROUND(ROUND(AF47,0)*CX47,0)</f>
        <v>0</v>
      </c>
      <c r="DH47">
        <f>ROUND(ROUND(AG47,0)*CX47,0)</f>
        <v>0</v>
      </c>
      <c r="DI47">
        <f>ROUND(ROUND(AH47,0)*CX47,0)</f>
        <v>531</v>
      </c>
      <c r="DJ47">
        <f t="shared" si="6"/>
        <v>531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ROW(Source!A51)</f>
        <v>51</v>
      </c>
      <c r="B48">
        <v>64886883</v>
      </c>
      <c r="C48">
        <v>64887068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206</v>
      </c>
      <c r="J48" t="s">
        <v>3</v>
      </c>
      <c r="K48" t="s">
        <v>207</v>
      </c>
      <c r="L48">
        <v>1369</v>
      </c>
      <c r="N48">
        <v>1013</v>
      </c>
      <c r="O48" t="s">
        <v>205</v>
      </c>
      <c r="P48" t="s">
        <v>205</v>
      </c>
      <c r="Q48">
        <v>1</v>
      </c>
      <c r="W48">
        <v>0</v>
      </c>
      <c r="X48">
        <v>2087786099</v>
      </c>
      <c r="Y48">
        <f>(AT48*ROUND((1.255*0.8),7))</f>
        <v>35.380960000000002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35.24</v>
      </c>
      <c r="AU48" t="s">
        <v>27</v>
      </c>
      <c r="AV48">
        <v>1</v>
      </c>
      <c r="AW48">
        <v>2</v>
      </c>
      <c r="AX48">
        <v>64887072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ROUND(AT48*Source!I51*AH48*AL48,0)</f>
        <v>447</v>
      </c>
      <c r="CV48">
        <f>ROUND(Y48*Source!I51,7)</f>
        <v>35.380960000000002</v>
      </c>
      <c r="CW48">
        <v>0</v>
      </c>
      <c r="CX48">
        <f>ROUND(Y48*Source!I51,7)</f>
        <v>35.380960000000002</v>
      </c>
      <c r="CY48">
        <f t="shared" si="1"/>
        <v>12.69</v>
      </c>
      <c r="CZ48">
        <f t="shared" si="2"/>
        <v>12.69</v>
      </c>
      <c r="DA48">
        <f t="shared" si="3"/>
        <v>1</v>
      </c>
      <c r="DB48">
        <f>ROUND((ROUND(AT48*CZ48,2)*ROUND((1.255*0.8),7)),2)</f>
        <v>448.99</v>
      </c>
      <c r="DC48">
        <f>ROUND((ROUND(AT48*AG48,2)*ROUND((1.255*0.8),7)),2)</f>
        <v>0</v>
      </c>
      <c r="DD48" t="s">
        <v>3</v>
      </c>
      <c r="DE48" t="s">
        <v>3</v>
      </c>
      <c r="DF48">
        <f>ROUND(ROUND(AE48,0)*CX48,0)</f>
        <v>0</v>
      </c>
      <c r="DG48">
        <f>ROUND(ROUND(AF48,0)*CX48,0)</f>
        <v>0</v>
      </c>
      <c r="DH48">
        <f>ROUND(ROUND(AG48,0)*CX48,0)</f>
        <v>0</v>
      </c>
      <c r="DI48">
        <f>ROUND(ROUND(AH48,0)*CX48,0)</f>
        <v>460</v>
      </c>
      <c r="DJ48">
        <f t="shared" si="6"/>
        <v>460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143" spans="9:9" x14ac:dyDescent="0.2">
      <c r="I1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64887012</v>
      </c>
      <c r="C1">
        <v>64887007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203</v>
      </c>
      <c r="J1" t="s">
        <v>3</v>
      </c>
      <c r="K1" t="s">
        <v>204</v>
      </c>
      <c r="L1">
        <v>1369</v>
      </c>
      <c r="N1">
        <v>1013</v>
      </c>
      <c r="O1" t="s">
        <v>205</v>
      </c>
      <c r="P1" t="s">
        <v>205</v>
      </c>
      <c r="Q1">
        <v>1</v>
      </c>
      <c r="X1">
        <v>6.48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27</v>
      </c>
      <c r="AG1">
        <v>6.5059200000000006</v>
      </c>
      <c r="AH1">
        <v>2</v>
      </c>
      <c r="AI1">
        <v>64887009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64887013</v>
      </c>
      <c r="C2">
        <v>64887007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206</v>
      </c>
      <c r="J2" t="s">
        <v>3</v>
      </c>
      <c r="K2" t="s">
        <v>207</v>
      </c>
      <c r="L2">
        <v>1369</v>
      </c>
      <c r="N2">
        <v>1013</v>
      </c>
      <c r="O2" t="s">
        <v>205</v>
      </c>
      <c r="P2" t="s">
        <v>205</v>
      </c>
      <c r="Q2">
        <v>1</v>
      </c>
      <c r="X2">
        <v>6.48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27</v>
      </c>
      <c r="AG2">
        <v>6.5059200000000006</v>
      </c>
      <c r="AH2">
        <v>2</v>
      </c>
      <c r="AI2">
        <v>64887010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64887012</v>
      </c>
      <c r="C3">
        <v>64887007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203</v>
      </c>
      <c r="J3" t="s">
        <v>3</v>
      </c>
      <c r="K3" t="s">
        <v>204</v>
      </c>
      <c r="L3">
        <v>1369</v>
      </c>
      <c r="N3">
        <v>1013</v>
      </c>
      <c r="O3" t="s">
        <v>205</v>
      </c>
      <c r="P3" t="s">
        <v>205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27</v>
      </c>
      <c r="AG3">
        <v>6.5059200000000006</v>
      </c>
      <c r="AH3">
        <v>2</v>
      </c>
      <c r="AI3">
        <v>64887009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64887013</v>
      </c>
      <c r="C4">
        <v>64887007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206</v>
      </c>
      <c r="J4" t="s">
        <v>3</v>
      </c>
      <c r="K4" t="s">
        <v>207</v>
      </c>
      <c r="L4">
        <v>1369</v>
      </c>
      <c r="N4">
        <v>1013</v>
      </c>
      <c r="O4" t="s">
        <v>205</v>
      </c>
      <c r="P4" t="s">
        <v>205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27</v>
      </c>
      <c r="AG4">
        <v>6.5059200000000006</v>
      </c>
      <c r="AH4">
        <v>2</v>
      </c>
      <c r="AI4">
        <v>64887010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64887017</v>
      </c>
      <c r="C5">
        <v>64887014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208</v>
      </c>
      <c r="J5" t="s">
        <v>3</v>
      </c>
      <c r="K5" t="s">
        <v>209</v>
      </c>
      <c r="L5">
        <v>1369</v>
      </c>
      <c r="N5">
        <v>1013</v>
      </c>
      <c r="O5" t="s">
        <v>205</v>
      </c>
      <c r="P5" t="s">
        <v>205</v>
      </c>
      <c r="Q5">
        <v>1</v>
      </c>
      <c r="X5">
        <v>0.65</v>
      </c>
      <c r="Y5">
        <v>0</v>
      </c>
      <c r="Z5">
        <v>0</v>
      </c>
      <c r="AA5">
        <v>0</v>
      </c>
      <c r="AB5">
        <v>11.09</v>
      </c>
      <c r="AC5">
        <v>0</v>
      </c>
      <c r="AD5">
        <v>1</v>
      </c>
      <c r="AE5">
        <v>1</v>
      </c>
      <c r="AF5" t="s">
        <v>27</v>
      </c>
      <c r="AG5">
        <v>0.65260000000000007</v>
      </c>
      <c r="AH5">
        <v>2</v>
      </c>
      <c r="AI5">
        <v>64887015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64887018</v>
      </c>
      <c r="C6">
        <v>64887014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206</v>
      </c>
      <c r="J6" t="s">
        <v>3</v>
      </c>
      <c r="K6" t="s">
        <v>207</v>
      </c>
      <c r="L6">
        <v>1369</v>
      </c>
      <c r="N6">
        <v>1013</v>
      </c>
      <c r="O6" t="s">
        <v>205</v>
      </c>
      <c r="P6" t="s">
        <v>205</v>
      </c>
      <c r="Q6">
        <v>1</v>
      </c>
      <c r="X6">
        <v>0.97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27</v>
      </c>
      <c r="AG6">
        <v>0.97387999999999997</v>
      </c>
      <c r="AH6">
        <v>2</v>
      </c>
      <c r="AI6">
        <v>64887016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64887017</v>
      </c>
      <c r="C7">
        <v>64887014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208</v>
      </c>
      <c r="J7" t="s">
        <v>3</v>
      </c>
      <c r="K7" t="s">
        <v>209</v>
      </c>
      <c r="L7">
        <v>1369</v>
      </c>
      <c r="N7">
        <v>1013</v>
      </c>
      <c r="O7" t="s">
        <v>205</v>
      </c>
      <c r="P7" t="s">
        <v>205</v>
      </c>
      <c r="Q7">
        <v>1</v>
      </c>
      <c r="X7">
        <v>0.65</v>
      </c>
      <c r="Y7">
        <v>0</v>
      </c>
      <c r="Z7">
        <v>0</v>
      </c>
      <c r="AA7">
        <v>0</v>
      </c>
      <c r="AB7">
        <v>11.09</v>
      </c>
      <c r="AC7">
        <v>0</v>
      </c>
      <c r="AD7">
        <v>1</v>
      </c>
      <c r="AE7">
        <v>1</v>
      </c>
      <c r="AF7" t="s">
        <v>27</v>
      </c>
      <c r="AG7">
        <v>0.65260000000000007</v>
      </c>
      <c r="AH7">
        <v>2</v>
      </c>
      <c r="AI7">
        <v>64887015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64887018</v>
      </c>
      <c r="C8">
        <v>64887014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206</v>
      </c>
      <c r="J8" t="s">
        <v>3</v>
      </c>
      <c r="K8" t="s">
        <v>207</v>
      </c>
      <c r="L8">
        <v>1369</v>
      </c>
      <c r="N8">
        <v>1013</v>
      </c>
      <c r="O8" t="s">
        <v>205</v>
      </c>
      <c r="P8" t="s">
        <v>205</v>
      </c>
      <c r="Q8">
        <v>1</v>
      </c>
      <c r="X8">
        <v>0.97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27</v>
      </c>
      <c r="AG8">
        <v>0.97387999999999997</v>
      </c>
      <c r="AH8">
        <v>2</v>
      </c>
      <c r="AI8">
        <v>64887016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64887021</v>
      </c>
      <c r="C9">
        <v>64887019</v>
      </c>
      <c r="D9">
        <v>29477607</v>
      </c>
      <c r="E9">
        <v>1</v>
      </c>
      <c r="F9">
        <v>1</v>
      </c>
      <c r="G9">
        <v>1</v>
      </c>
      <c r="H9">
        <v>1</v>
      </c>
      <c r="I9" t="s">
        <v>210</v>
      </c>
      <c r="J9" t="s">
        <v>3</v>
      </c>
      <c r="K9" t="s">
        <v>211</v>
      </c>
      <c r="L9">
        <v>1369</v>
      </c>
      <c r="N9">
        <v>1013</v>
      </c>
      <c r="O9" t="s">
        <v>205</v>
      </c>
      <c r="P9" t="s">
        <v>205</v>
      </c>
      <c r="Q9">
        <v>1</v>
      </c>
      <c r="X9">
        <v>18</v>
      </c>
      <c r="Y9">
        <v>0</v>
      </c>
      <c r="Z9">
        <v>0</v>
      </c>
      <c r="AA9">
        <v>0</v>
      </c>
      <c r="AB9">
        <v>15.49</v>
      </c>
      <c r="AC9">
        <v>0</v>
      </c>
      <c r="AD9">
        <v>1</v>
      </c>
      <c r="AE9">
        <v>1</v>
      </c>
      <c r="AF9" t="s">
        <v>27</v>
      </c>
      <c r="AG9">
        <v>18.071999999999999</v>
      </c>
      <c r="AH9">
        <v>2</v>
      </c>
      <c r="AI9">
        <v>64887020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64887021</v>
      </c>
      <c r="C10">
        <v>64887019</v>
      </c>
      <c r="D10">
        <v>29477607</v>
      </c>
      <c r="E10">
        <v>1</v>
      </c>
      <c r="F10">
        <v>1</v>
      </c>
      <c r="G10">
        <v>1</v>
      </c>
      <c r="H10">
        <v>1</v>
      </c>
      <c r="I10" t="s">
        <v>210</v>
      </c>
      <c r="J10" t="s">
        <v>3</v>
      </c>
      <c r="K10" t="s">
        <v>211</v>
      </c>
      <c r="L10">
        <v>1369</v>
      </c>
      <c r="N10">
        <v>1013</v>
      </c>
      <c r="O10" t="s">
        <v>205</v>
      </c>
      <c r="P10" t="s">
        <v>205</v>
      </c>
      <c r="Q10">
        <v>1</v>
      </c>
      <c r="X10">
        <v>18</v>
      </c>
      <c r="Y10">
        <v>0</v>
      </c>
      <c r="Z10">
        <v>0</v>
      </c>
      <c r="AA10">
        <v>0</v>
      </c>
      <c r="AB10">
        <v>15.49</v>
      </c>
      <c r="AC10">
        <v>0</v>
      </c>
      <c r="AD10">
        <v>1</v>
      </c>
      <c r="AE10">
        <v>1</v>
      </c>
      <c r="AF10" t="s">
        <v>27</v>
      </c>
      <c r="AG10">
        <v>18.071999999999999</v>
      </c>
      <c r="AH10">
        <v>2</v>
      </c>
      <c r="AI10">
        <v>64887020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64887025</v>
      </c>
      <c r="C11">
        <v>64887022</v>
      </c>
      <c r="D11">
        <v>29477606</v>
      </c>
      <c r="E11">
        <v>1</v>
      </c>
      <c r="F11">
        <v>1</v>
      </c>
      <c r="G11">
        <v>1</v>
      </c>
      <c r="H11">
        <v>1</v>
      </c>
      <c r="I11" t="s">
        <v>208</v>
      </c>
      <c r="J11" t="s">
        <v>3</v>
      </c>
      <c r="K11" t="s">
        <v>209</v>
      </c>
      <c r="L11">
        <v>1369</v>
      </c>
      <c r="N11">
        <v>1013</v>
      </c>
      <c r="O11" t="s">
        <v>205</v>
      </c>
      <c r="P11" t="s">
        <v>205</v>
      </c>
      <c r="Q11">
        <v>1</v>
      </c>
      <c r="X11">
        <v>0.65</v>
      </c>
      <c r="Y11">
        <v>0</v>
      </c>
      <c r="Z11">
        <v>0</v>
      </c>
      <c r="AA11">
        <v>0</v>
      </c>
      <c r="AB11">
        <v>11.09</v>
      </c>
      <c r="AC11">
        <v>0</v>
      </c>
      <c r="AD11">
        <v>1</v>
      </c>
      <c r="AE11">
        <v>1</v>
      </c>
      <c r="AF11" t="s">
        <v>27</v>
      </c>
      <c r="AG11">
        <v>0.65260000000000007</v>
      </c>
      <c r="AH11">
        <v>2</v>
      </c>
      <c r="AI11">
        <v>64887023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64887026</v>
      </c>
      <c r="C12">
        <v>64887022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206</v>
      </c>
      <c r="J12" t="s">
        <v>3</v>
      </c>
      <c r="K12" t="s">
        <v>207</v>
      </c>
      <c r="L12">
        <v>1369</v>
      </c>
      <c r="N12">
        <v>1013</v>
      </c>
      <c r="O12" t="s">
        <v>205</v>
      </c>
      <c r="P12" t="s">
        <v>205</v>
      </c>
      <c r="Q12">
        <v>1</v>
      </c>
      <c r="X12">
        <v>0.97</v>
      </c>
      <c r="Y12">
        <v>0</v>
      </c>
      <c r="Z12">
        <v>0</v>
      </c>
      <c r="AA12">
        <v>0</v>
      </c>
      <c r="AB12">
        <v>12.69</v>
      </c>
      <c r="AC12">
        <v>0</v>
      </c>
      <c r="AD12">
        <v>1</v>
      </c>
      <c r="AE12">
        <v>1</v>
      </c>
      <c r="AF12" t="s">
        <v>27</v>
      </c>
      <c r="AG12">
        <v>0.97387999999999997</v>
      </c>
      <c r="AH12">
        <v>2</v>
      </c>
      <c r="AI12">
        <v>64887024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64887025</v>
      </c>
      <c r="C13">
        <v>64887022</v>
      </c>
      <c r="D13">
        <v>29477606</v>
      </c>
      <c r="E13">
        <v>1</v>
      </c>
      <c r="F13">
        <v>1</v>
      </c>
      <c r="G13">
        <v>1</v>
      </c>
      <c r="H13">
        <v>1</v>
      </c>
      <c r="I13" t="s">
        <v>208</v>
      </c>
      <c r="J13" t="s">
        <v>3</v>
      </c>
      <c r="K13" t="s">
        <v>209</v>
      </c>
      <c r="L13">
        <v>1369</v>
      </c>
      <c r="N13">
        <v>1013</v>
      </c>
      <c r="O13" t="s">
        <v>205</v>
      </c>
      <c r="P13" t="s">
        <v>205</v>
      </c>
      <c r="Q13">
        <v>1</v>
      </c>
      <c r="X13">
        <v>0.65</v>
      </c>
      <c r="Y13">
        <v>0</v>
      </c>
      <c r="Z13">
        <v>0</v>
      </c>
      <c r="AA13">
        <v>0</v>
      </c>
      <c r="AB13">
        <v>11.09</v>
      </c>
      <c r="AC13">
        <v>0</v>
      </c>
      <c r="AD13">
        <v>1</v>
      </c>
      <c r="AE13">
        <v>1</v>
      </c>
      <c r="AF13" t="s">
        <v>27</v>
      </c>
      <c r="AG13">
        <v>0.65260000000000007</v>
      </c>
      <c r="AH13">
        <v>2</v>
      </c>
      <c r="AI13">
        <v>64887023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64887026</v>
      </c>
      <c r="C14">
        <v>64887022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206</v>
      </c>
      <c r="J14" t="s">
        <v>3</v>
      </c>
      <c r="K14" t="s">
        <v>207</v>
      </c>
      <c r="L14">
        <v>1369</v>
      </c>
      <c r="N14">
        <v>1013</v>
      </c>
      <c r="O14" t="s">
        <v>205</v>
      </c>
      <c r="P14" t="s">
        <v>205</v>
      </c>
      <c r="Q14">
        <v>1</v>
      </c>
      <c r="X14">
        <v>0.97</v>
      </c>
      <c r="Y14">
        <v>0</v>
      </c>
      <c r="Z14">
        <v>0</v>
      </c>
      <c r="AA14">
        <v>0</v>
      </c>
      <c r="AB14">
        <v>12.69</v>
      </c>
      <c r="AC14">
        <v>0</v>
      </c>
      <c r="AD14">
        <v>1</v>
      </c>
      <c r="AE14">
        <v>1</v>
      </c>
      <c r="AF14" t="s">
        <v>27</v>
      </c>
      <c r="AG14">
        <v>0.97387999999999997</v>
      </c>
      <c r="AH14">
        <v>2</v>
      </c>
      <c r="AI14">
        <v>64887024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64887032</v>
      </c>
      <c r="C15">
        <v>64887027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203</v>
      </c>
      <c r="J15" t="s">
        <v>3</v>
      </c>
      <c r="K15" t="s">
        <v>204</v>
      </c>
      <c r="L15">
        <v>1369</v>
      </c>
      <c r="N15">
        <v>1013</v>
      </c>
      <c r="O15" t="s">
        <v>205</v>
      </c>
      <c r="P15" t="s">
        <v>205</v>
      </c>
      <c r="Q15">
        <v>1</v>
      </c>
      <c r="X15">
        <v>0.16</v>
      </c>
      <c r="Y15">
        <v>0</v>
      </c>
      <c r="Z15">
        <v>0</v>
      </c>
      <c r="AA15">
        <v>0</v>
      </c>
      <c r="AB15">
        <v>12.92</v>
      </c>
      <c r="AC15">
        <v>0</v>
      </c>
      <c r="AD15">
        <v>1</v>
      </c>
      <c r="AE15">
        <v>1</v>
      </c>
      <c r="AF15" t="s">
        <v>27</v>
      </c>
      <c r="AG15">
        <v>0.16064000000000001</v>
      </c>
      <c r="AH15">
        <v>2</v>
      </c>
      <c r="AI15">
        <v>64887029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64887033</v>
      </c>
      <c r="C16">
        <v>64887027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206</v>
      </c>
      <c r="J16" t="s">
        <v>3</v>
      </c>
      <c r="K16" t="s">
        <v>207</v>
      </c>
      <c r="L16">
        <v>1369</v>
      </c>
      <c r="N16">
        <v>1013</v>
      </c>
      <c r="O16" t="s">
        <v>205</v>
      </c>
      <c r="P16" t="s">
        <v>205</v>
      </c>
      <c r="Q16">
        <v>1</v>
      </c>
      <c r="X16">
        <v>0.16</v>
      </c>
      <c r="Y16">
        <v>0</v>
      </c>
      <c r="Z16">
        <v>0</v>
      </c>
      <c r="AA16">
        <v>0</v>
      </c>
      <c r="AB16">
        <v>12.69</v>
      </c>
      <c r="AC16">
        <v>0</v>
      </c>
      <c r="AD16">
        <v>1</v>
      </c>
      <c r="AE16">
        <v>1</v>
      </c>
      <c r="AF16" t="s">
        <v>27</v>
      </c>
      <c r="AG16">
        <v>0.16064000000000001</v>
      </c>
      <c r="AH16">
        <v>2</v>
      </c>
      <c r="AI16">
        <v>64887030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64887032</v>
      </c>
      <c r="C17">
        <v>64887027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203</v>
      </c>
      <c r="J17" t="s">
        <v>3</v>
      </c>
      <c r="K17" t="s">
        <v>204</v>
      </c>
      <c r="L17">
        <v>1369</v>
      </c>
      <c r="N17">
        <v>1013</v>
      </c>
      <c r="O17" t="s">
        <v>205</v>
      </c>
      <c r="P17" t="s">
        <v>205</v>
      </c>
      <c r="Q17">
        <v>1</v>
      </c>
      <c r="X17">
        <v>0.16</v>
      </c>
      <c r="Y17">
        <v>0</v>
      </c>
      <c r="Z17">
        <v>0</v>
      </c>
      <c r="AA17">
        <v>0</v>
      </c>
      <c r="AB17">
        <v>12.92</v>
      </c>
      <c r="AC17">
        <v>0</v>
      </c>
      <c r="AD17">
        <v>1</v>
      </c>
      <c r="AE17">
        <v>1</v>
      </c>
      <c r="AF17" t="s">
        <v>27</v>
      </c>
      <c r="AG17">
        <v>0.16064000000000001</v>
      </c>
      <c r="AH17">
        <v>2</v>
      </c>
      <c r="AI17">
        <v>64887029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64887033</v>
      </c>
      <c r="C18">
        <v>64887027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206</v>
      </c>
      <c r="J18" t="s">
        <v>3</v>
      </c>
      <c r="K18" t="s">
        <v>207</v>
      </c>
      <c r="L18">
        <v>1369</v>
      </c>
      <c r="N18">
        <v>1013</v>
      </c>
      <c r="O18" t="s">
        <v>205</v>
      </c>
      <c r="P18" t="s">
        <v>205</v>
      </c>
      <c r="Q18">
        <v>1</v>
      </c>
      <c r="X18">
        <v>0.16</v>
      </c>
      <c r="Y18">
        <v>0</v>
      </c>
      <c r="Z18">
        <v>0</v>
      </c>
      <c r="AA18">
        <v>0</v>
      </c>
      <c r="AB18">
        <v>12.69</v>
      </c>
      <c r="AC18">
        <v>0</v>
      </c>
      <c r="AD18">
        <v>1</v>
      </c>
      <c r="AE18">
        <v>1</v>
      </c>
      <c r="AF18" t="s">
        <v>27</v>
      </c>
      <c r="AG18">
        <v>0.16064000000000001</v>
      </c>
      <c r="AH18">
        <v>2</v>
      </c>
      <c r="AI18">
        <v>64887030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64887039</v>
      </c>
      <c r="C19">
        <v>64887034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203</v>
      </c>
      <c r="J19" t="s">
        <v>3</v>
      </c>
      <c r="K19" t="s">
        <v>204</v>
      </c>
      <c r="L19">
        <v>1369</v>
      </c>
      <c r="N19">
        <v>1013</v>
      </c>
      <c r="O19" t="s">
        <v>205</v>
      </c>
      <c r="P19" t="s">
        <v>205</v>
      </c>
      <c r="Q19">
        <v>1</v>
      </c>
      <c r="X19">
        <v>0.41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27</v>
      </c>
      <c r="AG19">
        <v>0.41164000000000001</v>
      </c>
      <c r="AH19">
        <v>2</v>
      </c>
      <c r="AI19">
        <v>64887036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64887040</v>
      </c>
      <c r="C20">
        <v>64887034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206</v>
      </c>
      <c r="J20" t="s">
        <v>3</v>
      </c>
      <c r="K20" t="s">
        <v>207</v>
      </c>
      <c r="L20">
        <v>1369</v>
      </c>
      <c r="N20">
        <v>1013</v>
      </c>
      <c r="O20" t="s">
        <v>205</v>
      </c>
      <c r="P20" t="s">
        <v>205</v>
      </c>
      <c r="Q20">
        <v>1</v>
      </c>
      <c r="X20">
        <v>0.41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27</v>
      </c>
      <c r="AG20">
        <v>0.41164000000000001</v>
      </c>
      <c r="AH20">
        <v>2</v>
      </c>
      <c r="AI20">
        <v>64887037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64887039</v>
      </c>
      <c r="C21">
        <v>64887034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203</v>
      </c>
      <c r="J21" t="s">
        <v>3</v>
      </c>
      <c r="K21" t="s">
        <v>204</v>
      </c>
      <c r="L21">
        <v>1369</v>
      </c>
      <c r="N21">
        <v>1013</v>
      </c>
      <c r="O21" t="s">
        <v>205</v>
      </c>
      <c r="P21" t="s">
        <v>205</v>
      </c>
      <c r="Q21">
        <v>1</v>
      </c>
      <c r="X21">
        <v>0.41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27</v>
      </c>
      <c r="AG21">
        <v>0.41164000000000001</v>
      </c>
      <c r="AH21">
        <v>2</v>
      </c>
      <c r="AI21">
        <v>64887036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ROW(Source!A39)</f>
        <v>39</v>
      </c>
      <c r="B22">
        <v>64887040</v>
      </c>
      <c r="C22">
        <v>64887034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206</v>
      </c>
      <c r="J22" t="s">
        <v>3</v>
      </c>
      <c r="K22" t="s">
        <v>207</v>
      </c>
      <c r="L22">
        <v>1369</v>
      </c>
      <c r="N22">
        <v>1013</v>
      </c>
      <c r="O22" t="s">
        <v>205</v>
      </c>
      <c r="P22" t="s">
        <v>205</v>
      </c>
      <c r="Q22">
        <v>1</v>
      </c>
      <c r="X22">
        <v>0.41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27</v>
      </c>
      <c r="AG22">
        <v>0.41164000000000001</v>
      </c>
      <c r="AH22">
        <v>2</v>
      </c>
      <c r="AI22">
        <v>64887037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64887044</v>
      </c>
      <c r="C23">
        <v>64887041</v>
      </c>
      <c r="D23">
        <v>29477606</v>
      </c>
      <c r="E23">
        <v>1</v>
      </c>
      <c r="F23">
        <v>1</v>
      </c>
      <c r="G23">
        <v>1</v>
      </c>
      <c r="H23">
        <v>1</v>
      </c>
      <c r="I23" t="s">
        <v>208</v>
      </c>
      <c r="J23" t="s">
        <v>3</v>
      </c>
      <c r="K23" t="s">
        <v>209</v>
      </c>
      <c r="L23">
        <v>1369</v>
      </c>
      <c r="N23">
        <v>1013</v>
      </c>
      <c r="O23" t="s">
        <v>205</v>
      </c>
      <c r="P23" t="s">
        <v>205</v>
      </c>
      <c r="Q23">
        <v>1</v>
      </c>
      <c r="X23">
        <v>0.65</v>
      </c>
      <c r="Y23">
        <v>0</v>
      </c>
      <c r="Z23">
        <v>0</v>
      </c>
      <c r="AA23">
        <v>0</v>
      </c>
      <c r="AB23">
        <v>11.09</v>
      </c>
      <c r="AC23">
        <v>0</v>
      </c>
      <c r="AD23">
        <v>1</v>
      </c>
      <c r="AE23">
        <v>1</v>
      </c>
      <c r="AF23" t="s">
        <v>55</v>
      </c>
      <c r="AG23">
        <v>0.67600000000000016</v>
      </c>
      <c r="AH23">
        <v>2</v>
      </c>
      <c r="AI23">
        <v>64887042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64887045</v>
      </c>
      <c r="C24">
        <v>64887041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206</v>
      </c>
      <c r="J24" t="s">
        <v>3</v>
      </c>
      <c r="K24" t="s">
        <v>207</v>
      </c>
      <c r="L24">
        <v>1369</v>
      </c>
      <c r="N24">
        <v>1013</v>
      </c>
      <c r="O24" t="s">
        <v>205</v>
      </c>
      <c r="P24" t="s">
        <v>205</v>
      </c>
      <c r="Q24">
        <v>1</v>
      </c>
      <c r="X24">
        <v>0.97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55</v>
      </c>
      <c r="AG24">
        <v>1.0087999999999999</v>
      </c>
      <c r="AH24">
        <v>2</v>
      </c>
      <c r="AI24">
        <v>64887043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64887044</v>
      </c>
      <c r="C25">
        <v>64887041</v>
      </c>
      <c r="D25">
        <v>29477606</v>
      </c>
      <c r="E25">
        <v>1</v>
      </c>
      <c r="F25">
        <v>1</v>
      </c>
      <c r="G25">
        <v>1</v>
      </c>
      <c r="H25">
        <v>1</v>
      </c>
      <c r="I25" t="s">
        <v>208</v>
      </c>
      <c r="J25" t="s">
        <v>3</v>
      </c>
      <c r="K25" t="s">
        <v>209</v>
      </c>
      <c r="L25">
        <v>1369</v>
      </c>
      <c r="N25">
        <v>1013</v>
      </c>
      <c r="O25" t="s">
        <v>205</v>
      </c>
      <c r="P25" t="s">
        <v>205</v>
      </c>
      <c r="Q25">
        <v>1</v>
      </c>
      <c r="X25">
        <v>0.65</v>
      </c>
      <c r="Y25">
        <v>0</v>
      </c>
      <c r="Z25">
        <v>0</v>
      </c>
      <c r="AA25">
        <v>0</v>
      </c>
      <c r="AB25">
        <v>11.09</v>
      </c>
      <c r="AC25">
        <v>0</v>
      </c>
      <c r="AD25">
        <v>1</v>
      </c>
      <c r="AE25">
        <v>1</v>
      </c>
      <c r="AF25" t="s">
        <v>55</v>
      </c>
      <c r="AG25">
        <v>0.67600000000000016</v>
      </c>
      <c r="AH25">
        <v>2</v>
      </c>
      <c r="AI25">
        <v>64887042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64887045</v>
      </c>
      <c r="C26">
        <v>64887041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206</v>
      </c>
      <c r="J26" t="s">
        <v>3</v>
      </c>
      <c r="K26" t="s">
        <v>207</v>
      </c>
      <c r="L26">
        <v>1369</v>
      </c>
      <c r="N26">
        <v>1013</v>
      </c>
      <c r="O26" t="s">
        <v>205</v>
      </c>
      <c r="P26" t="s">
        <v>205</v>
      </c>
      <c r="Q26">
        <v>1</v>
      </c>
      <c r="X26">
        <v>0.97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55</v>
      </c>
      <c r="AG26">
        <v>1.0087999999999999</v>
      </c>
      <c r="AH26">
        <v>2</v>
      </c>
      <c r="AI26">
        <v>64887043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ROW(Source!A42)</f>
        <v>42</v>
      </c>
      <c r="B27">
        <v>64887049</v>
      </c>
      <c r="C27">
        <v>64887046</v>
      </c>
      <c r="D27">
        <v>29477606</v>
      </c>
      <c r="E27">
        <v>1</v>
      </c>
      <c r="F27">
        <v>1</v>
      </c>
      <c r="G27">
        <v>1</v>
      </c>
      <c r="H27">
        <v>1</v>
      </c>
      <c r="I27" t="s">
        <v>208</v>
      </c>
      <c r="J27" t="s">
        <v>3</v>
      </c>
      <c r="K27" t="s">
        <v>209</v>
      </c>
      <c r="L27">
        <v>1369</v>
      </c>
      <c r="N27">
        <v>1013</v>
      </c>
      <c r="O27" t="s">
        <v>205</v>
      </c>
      <c r="P27" t="s">
        <v>205</v>
      </c>
      <c r="Q27">
        <v>1</v>
      </c>
      <c r="X27">
        <v>1.94</v>
      </c>
      <c r="Y27">
        <v>0</v>
      </c>
      <c r="Z27">
        <v>0</v>
      </c>
      <c r="AA27">
        <v>0</v>
      </c>
      <c r="AB27">
        <v>11.09</v>
      </c>
      <c r="AC27">
        <v>0</v>
      </c>
      <c r="AD27">
        <v>1</v>
      </c>
      <c r="AE27">
        <v>1</v>
      </c>
      <c r="AF27" t="s">
        <v>55</v>
      </c>
      <c r="AG27">
        <v>2.0175999999999998</v>
      </c>
      <c r="AH27">
        <v>2</v>
      </c>
      <c r="AI27">
        <v>64887047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64887050</v>
      </c>
      <c r="C28">
        <v>64887046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206</v>
      </c>
      <c r="J28" t="s">
        <v>3</v>
      </c>
      <c r="K28" t="s">
        <v>207</v>
      </c>
      <c r="L28">
        <v>1369</v>
      </c>
      <c r="N28">
        <v>1013</v>
      </c>
      <c r="O28" t="s">
        <v>205</v>
      </c>
      <c r="P28" t="s">
        <v>205</v>
      </c>
      <c r="Q28">
        <v>1</v>
      </c>
      <c r="X28">
        <v>2.92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55</v>
      </c>
      <c r="AG28">
        <v>3.0367999999999999</v>
      </c>
      <c r="AH28">
        <v>2</v>
      </c>
      <c r="AI28">
        <v>64887048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64887049</v>
      </c>
      <c r="C29">
        <v>64887046</v>
      </c>
      <c r="D29">
        <v>29477606</v>
      </c>
      <c r="E29">
        <v>1</v>
      </c>
      <c r="F29">
        <v>1</v>
      </c>
      <c r="G29">
        <v>1</v>
      </c>
      <c r="H29">
        <v>1</v>
      </c>
      <c r="I29" t="s">
        <v>208</v>
      </c>
      <c r="J29" t="s">
        <v>3</v>
      </c>
      <c r="K29" t="s">
        <v>209</v>
      </c>
      <c r="L29">
        <v>1369</v>
      </c>
      <c r="N29">
        <v>1013</v>
      </c>
      <c r="O29" t="s">
        <v>205</v>
      </c>
      <c r="P29" t="s">
        <v>205</v>
      </c>
      <c r="Q29">
        <v>1</v>
      </c>
      <c r="X29">
        <v>1.94</v>
      </c>
      <c r="Y29">
        <v>0</v>
      </c>
      <c r="Z29">
        <v>0</v>
      </c>
      <c r="AA29">
        <v>0</v>
      </c>
      <c r="AB29">
        <v>11.09</v>
      </c>
      <c r="AC29">
        <v>0</v>
      </c>
      <c r="AD29">
        <v>1</v>
      </c>
      <c r="AE29">
        <v>1</v>
      </c>
      <c r="AF29" t="s">
        <v>55</v>
      </c>
      <c r="AG29">
        <v>2.0175999999999998</v>
      </c>
      <c r="AH29">
        <v>2</v>
      </c>
      <c r="AI29">
        <v>64887047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64887050</v>
      </c>
      <c r="C30">
        <v>64887046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206</v>
      </c>
      <c r="J30" t="s">
        <v>3</v>
      </c>
      <c r="K30" t="s">
        <v>207</v>
      </c>
      <c r="L30">
        <v>1369</v>
      </c>
      <c r="N30">
        <v>1013</v>
      </c>
      <c r="O30" t="s">
        <v>205</v>
      </c>
      <c r="P30" t="s">
        <v>205</v>
      </c>
      <c r="Q30">
        <v>1</v>
      </c>
      <c r="X30">
        <v>2.92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55</v>
      </c>
      <c r="AG30">
        <v>3.0367999999999999</v>
      </c>
      <c r="AH30">
        <v>2</v>
      </c>
      <c r="AI30">
        <v>64887048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ROW(Source!A44)</f>
        <v>44</v>
      </c>
      <c r="B31">
        <v>64887055</v>
      </c>
      <c r="C31">
        <v>64887051</v>
      </c>
      <c r="D31">
        <v>29412067</v>
      </c>
      <c r="E31">
        <v>1</v>
      </c>
      <c r="F31">
        <v>1</v>
      </c>
      <c r="G31">
        <v>1</v>
      </c>
      <c r="H31">
        <v>1</v>
      </c>
      <c r="I31" t="s">
        <v>212</v>
      </c>
      <c r="J31" t="s">
        <v>3</v>
      </c>
      <c r="K31" t="s">
        <v>213</v>
      </c>
      <c r="L31">
        <v>1369</v>
      </c>
      <c r="N31">
        <v>1013</v>
      </c>
      <c r="O31" t="s">
        <v>205</v>
      </c>
      <c r="P31" t="s">
        <v>205</v>
      </c>
      <c r="Q31">
        <v>1</v>
      </c>
      <c r="X31">
        <v>0.8</v>
      </c>
      <c r="Y31">
        <v>0</v>
      </c>
      <c r="Z31">
        <v>0</v>
      </c>
      <c r="AA31">
        <v>0</v>
      </c>
      <c r="AB31">
        <v>15.49</v>
      </c>
      <c r="AC31">
        <v>0</v>
      </c>
      <c r="AD31">
        <v>1</v>
      </c>
      <c r="AE31">
        <v>1</v>
      </c>
      <c r="AF31" t="s">
        <v>27</v>
      </c>
      <c r="AG31">
        <v>0.80320000000000003</v>
      </c>
      <c r="AH31">
        <v>2</v>
      </c>
      <c r="AI31">
        <v>64887052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64887056</v>
      </c>
      <c r="C32">
        <v>64887051</v>
      </c>
      <c r="D32">
        <v>29420508</v>
      </c>
      <c r="E32">
        <v>1</v>
      </c>
      <c r="F32">
        <v>1</v>
      </c>
      <c r="G32">
        <v>1</v>
      </c>
      <c r="H32">
        <v>1</v>
      </c>
      <c r="I32" t="s">
        <v>214</v>
      </c>
      <c r="J32" t="s">
        <v>3</v>
      </c>
      <c r="K32" t="s">
        <v>215</v>
      </c>
      <c r="L32">
        <v>1369</v>
      </c>
      <c r="N32">
        <v>1013</v>
      </c>
      <c r="O32" t="s">
        <v>205</v>
      </c>
      <c r="P32" t="s">
        <v>205</v>
      </c>
      <c r="Q32">
        <v>1</v>
      </c>
      <c r="X32">
        <v>0.67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27</v>
      </c>
      <c r="AG32">
        <v>0.67268000000000006</v>
      </c>
      <c r="AH32">
        <v>2</v>
      </c>
      <c r="AI32">
        <v>64887053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64887057</v>
      </c>
      <c r="C33">
        <v>64887051</v>
      </c>
      <c r="D33">
        <v>29420467</v>
      </c>
      <c r="E33">
        <v>1</v>
      </c>
      <c r="F33">
        <v>1</v>
      </c>
      <c r="G33">
        <v>1</v>
      </c>
      <c r="H33">
        <v>1</v>
      </c>
      <c r="I33" t="s">
        <v>216</v>
      </c>
      <c r="J33" t="s">
        <v>3</v>
      </c>
      <c r="K33" t="s">
        <v>217</v>
      </c>
      <c r="L33">
        <v>1369</v>
      </c>
      <c r="N33">
        <v>1013</v>
      </c>
      <c r="O33" t="s">
        <v>205</v>
      </c>
      <c r="P33" t="s">
        <v>205</v>
      </c>
      <c r="Q33">
        <v>1</v>
      </c>
      <c r="X33">
        <v>1.02</v>
      </c>
      <c r="Y33">
        <v>0</v>
      </c>
      <c r="Z33">
        <v>0</v>
      </c>
      <c r="AA33">
        <v>0</v>
      </c>
      <c r="AB33">
        <v>16.93</v>
      </c>
      <c r="AC33">
        <v>0</v>
      </c>
      <c r="AD33">
        <v>1</v>
      </c>
      <c r="AE33">
        <v>1</v>
      </c>
      <c r="AF33" t="s">
        <v>27</v>
      </c>
      <c r="AG33">
        <v>1.0240800000000001</v>
      </c>
      <c r="AH33">
        <v>2</v>
      </c>
      <c r="AI33">
        <v>64887054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64887055</v>
      </c>
      <c r="C34">
        <v>64887051</v>
      </c>
      <c r="D34">
        <v>29412067</v>
      </c>
      <c r="E34">
        <v>1</v>
      </c>
      <c r="F34">
        <v>1</v>
      </c>
      <c r="G34">
        <v>1</v>
      </c>
      <c r="H34">
        <v>1</v>
      </c>
      <c r="I34" t="s">
        <v>212</v>
      </c>
      <c r="J34" t="s">
        <v>3</v>
      </c>
      <c r="K34" t="s">
        <v>213</v>
      </c>
      <c r="L34">
        <v>1369</v>
      </c>
      <c r="N34">
        <v>1013</v>
      </c>
      <c r="O34" t="s">
        <v>205</v>
      </c>
      <c r="P34" t="s">
        <v>205</v>
      </c>
      <c r="Q34">
        <v>1</v>
      </c>
      <c r="X34">
        <v>0.8</v>
      </c>
      <c r="Y34">
        <v>0</v>
      </c>
      <c r="Z34">
        <v>0</v>
      </c>
      <c r="AA34">
        <v>0</v>
      </c>
      <c r="AB34">
        <v>15.49</v>
      </c>
      <c r="AC34">
        <v>0</v>
      </c>
      <c r="AD34">
        <v>1</v>
      </c>
      <c r="AE34">
        <v>1</v>
      </c>
      <c r="AF34" t="s">
        <v>27</v>
      </c>
      <c r="AG34">
        <v>0.80320000000000003</v>
      </c>
      <c r="AH34">
        <v>2</v>
      </c>
      <c r="AI34">
        <v>64887052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64887056</v>
      </c>
      <c r="C35">
        <v>64887051</v>
      </c>
      <c r="D35">
        <v>29420508</v>
      </c>
      <c r="E35">
        <v>1</v>
      </c>
      <c r="F35">
        <v>1</v>
      </c>
      <c r="G35">
        <v>1</v>
      </c>
      <c r="H35">
        <v>1</v>
      </c>
      <c r="I35" t="s">
        <v>214</v>
      </c>
      <c r="J35" t="s">
        <v>3</v>
      </c>
      <c r="K35" t="s">
        <v>215</v>
      </c>
      <c r="L35">
        <v>1369</v>
      </c>
      <c r="N35">
        <v>1013</v>
      </c>
      <c r="O35" t="s">
        <v>205</v>
      </c>
      <c r="P35" t="s">
        <v>205</v>
      </c>
      <c r="Q35">
        <v>1</v>
      </c>
      <c r="X35">
        <v>0.67</v>
      </c>
      <c r="Y35">
        <v>0</v>
      </c>
      <c r="Z35">
        <v>0</v>
      </c>
      <c r="AA35">
        <v>0</v>
      </c>
      <c r="AB35">
        <v>14.09</v>
      </c>
      <c r="AC35">
        <v>0</v>
      </c>
      <c r="AD35">
        <v>1</v>
      </c>
      <c r="AE35">
        <v>1</v>
      </c>
      <c r="AF35" t="s">
        <v>27</v>
      </c>
      <c r="AG35">
        <v>0.67268000000000006</v>
      </c>
      <c r="AH35">
        <v>2</v>
      </c>
      <c r="AI35">
        <v>64887053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64887057</v>
      </c>
      <c r="C36">
        <v>64887051</v>
      </c>
      <c r="D36">
        <v>29420467</v>
      </c>
      <c r="E36">
        <v>1</v>
      </c>
      <c r="F36">
        <v>1</v>
      </c>
      <c r="G36">
        <v>1</v>
      </c>
      <c r="H36">
        <v>1</v>
      </c>
      <c r="I36" t="s">
        <v>216</v>
      </c>
      <c r="J36" t="s">
        <v>3</v>
      </c>
      <c r="K36" t="s">
        <v>217</v>
      </c>
      <c r="L36">
        <v>1369</v>
      </c>
      <c r="N36">
        <v>1013</v>
      </c>
      <c r="O36" t="s">
        <v>205</v>
      </c>
      <c r="P36" t="s">
        <v>205</v>
      </c>
      <c r="Q36">
        <v>1</v>
      </c>
      <c r="X36">
        <v>1.02</v>
      </c>
      <c r="Y36">
        <v>0</v>
      </c>
      <c r="Z36">
        <v>0</v>
      </c>
      <c r="AA36">
        <v>0</v>
      </c>
      <c r="AB36">
        <v>16.93</v>
      </c>
      <c r="AC36">
        <v>0</v>
      </c>
      <c r="AD36">
        <v>1</v>
      </c>
      <c r="AE36">
        <v>1</v>
      </c>
      <c r="AF36" t="s">
        <v>27</v>
      </c>
      <c r="AG36">
        <v>1.0240800000000001</v>
      </c>
      <c r="AH36">
        <v>2</v>
      </c>
      <c r="AI36">
        <v>64887054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64887061</v>
      </c>
      <c r="C37">
        <v>64887058</v>
      </c>
      <c r="D37">
        <v>29477854</v>
      </c>
      <c r="E37">
        <v>1</v>
      </c>
      <c r="F37">
        <v>1</v>
      </c>
      <c r="G37">
        <v>1</v>
      </c>
      <c r="H37">
        <v>1</v>
      </c>
      <c r="I37" t="s">
        <v>218</v>
      </c>
      <c r="J37" t="s">
        <v>3</v>
      </c>
      <c r="K37" t="s">
        <v>219</v>
      </c>
      <c r="L37">
        <v>1369</v>
      </c>
      <c r="N37">
        <v>1013</v>
      </c>
      <c r="O37" t="s">
        <v>205</v>
      </c>
      <c r="P37" t="s">
        <v>205</v>
      </c>
      <c r="Q37">
        <v>1</v>
      </c>
      <c r="X37">
        <v>0.68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27</v>
      </c>
      <c r="AG37">
        <v>0.68271999999999999</v>
      </c>
      <c r="AH37">
        <v>2</v>
      </c>
      <c r="AI37">
        <v>64887059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64887062</v>
      </c>
      <c r="C38">
        <v>64887058</v>
      </c>
      <c r="D38">
        <v>29477609</v>
      </c>
      <c r="E38">
        <v>1</v>
      </c>
      <c r="F38">
        <v>1</v>
      </c>
      <c r="G38">
        <v>1</v>
      </c>
      <c r="H38">
        <v>1</v>
      </c>
      <c r="I38" t="s">
        <v>220</v>
      </c>
      <c r="J38" t="s">
        <v>3</v>
      </c>
      <c r="K38" t="s">
        <v>221</v>
      </c>
      <c r="L38">
        <v>1369</v>
      </c>
      <c r="N38">
        <v>1013</v>
      </c>
      <c r="O38" t="s">
        <v>205</v>
      </c>
      <c r="P38" t="s">
        <v>205</v>
      </c>
      <c r="Q38">
        <v>1</v>
      </c>
      <c r="X38">
        <v>0.68</v>
      </c>
      <c r="Y38">
        <v>0</v>
      </c>
      <c r="Z38">
        <v>0</v>
      </c>
      <c r="AA38">
        <v>0</v>
      </c>
      <c r="AB38">
        <v>9.17</v>
      </c>
      <c r="AC38">
        <v>0</v>
      </c>
      <c r="AD38">
        <v>1</v>
      </c>
      <c r="AE38">
        <v>1</v>
      </c>
      <c r="AF38" t="s">
        <v>27</v>
      </c>
      <c r="AG38">
        <v>0.68271999999999999</v>
      </c>
      <c r="AH38">
        <v>2</v>
      </c>
      <c r="AI38">
        <v>64887060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64887061</v>
      </c>
      <c r="C39">
        <v>64887058</v>
      </c>
      <c r="D39">
        <v>29477854</v>
      </c>
      <c r="E39">
        <v>1</v>
      </c>
      <c r="F39">
        <v>1</v>
      </c>
      <c r="G39">
        <v>1</v>
      </c>
      <c r="H39">
        <v>1</v>
      </c>
      <c r="I39" t="s">
        <v>218</v>
      </c>
      <c r="J39" t="s">
        <v>3</v>
      </c>
      <c r="K39" t="s">
        <v>219</v>
      </c>
      <c r="L39">
        <v>1369</v>
      </c>
      <c r="N39">
        <v>1013</v>
      </c>
      <c r="O39" t="s">
        <v>205</v>
      </c>
      <c r="P39" t="s">
        <v>205</v>
      </c>
      <c r="Q39">
        <v>1</v>
      </c>
      <c r="X39">
        <v>0.68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27</v>
      </c>
      <c r="AG39">
        <v>0.68271999999999999</v>
      </c>
      <c r="AH39">
        <v>2</v>
      </c>
      <c r="AI39">
        <v>64887059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64887062</v>
      </c>
      <c r="C40">
        <v>64887058</v>
      </c>
      <c r="D40">
        <v>29477609</v>
      </c>
      <c r="E40">
        <v>1</v>
      </c>
      <c r="F40">
        <v>1</v>
      </c>
      <c r="G40">
        <v>1</v>
      </c>
      <c r="H40">
        <v>1</v>
      </c>
      <c r="I40" t="s">
        <v>220</v>
      </c>
      <c r="J40" t="s">
        <v>3</v>
      </c>
      <c r="K40" t="s">
        <v>221</v>
      </c>
      <c r="L40">
        <v>1369</v>
      </c>
      <c r="N40">
        <v>1013</v>
      </c>
      <c r="O40" t="s">
        <v>205</v>
      </c>
      <c r="P40" t="s">
        <v>205</v>
      </c>
      <c r="Q40">
        <v>1</v>
      </c>
      <c r="X40">
        <v>0.68</v>
      </c>
      <c r="Y40">
        <v>0</v>
      </c>
      <c r="Z40">
        <v>0</v>
      </c>
      <c r="AA40">
        <v>0</v>
      </c>
      <c r="AB40">
        <v>9.17</v>
      </c>
      <c r="AC40">
        <v>0</v>
      </c>
      <c r="AD40">
        <v>1</v>
      </c>
      <c r="AE40">
        <v>1</v>
      </c>
      <c r="AF40" t="s">
        <v>27</v>
      </c>
      <c r="AG40">
        <v>0.68271999999999999</v>
      </c>
      <c r="AH40">
        <v>2</v>
      </c>
      <c r="AI40">
        <v>64887060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64887066</v>
      </c>
      <c r="C41">
        <v>64887063</v>
      </c>
      <c r="D41">
        <v>29477854</v>
      </c>
      <c r="E41">
        <v>1</v>
      </c>
      <c r="F41">
        <v>1</v>
      </c>
      <c r="G41">
        <v>1</v>
      </c>
      <c r="H41">
        <v>1</v>
      </c>
      <c r="I41" t="s">
        <v>218</v>
      </c>
      <c r="J41" t="s">
        <v>3</v>
      </c>
      <c r="K41" t="s">
        <v>219</v>
      </c>
      <c r="L41">
        <v>1369</v>
      </c>
      <c r="N41">
        <v>1013</v>
      </c>
      <c r="O41" t="s">
        <v>205</v>
      </c>
      <c r="P41" t="s">
        <v>205</v>
      </c>
      <c r="Q41">
        <v>1</v>
      </c>
      <c r="X41">
        <v>0.9</v>
      </c>
      <c r="Y41">
        <v>0</v>
      </c>
      <c r="Z41">
        <v>0</v>
      </c>
      <c r="AA41">
        <v>0</v>
      </c>
      <c r="AB41">
        <v>9.6199999999999992</v>
      </c>
      <c r="AC41">
        <v>0</v>
      </c>
      <c r="AD41">
        <v>1</v>
      </c>
      <c r="AE41">
        <v>1</v>
      </c>
      <c r="AF41" t="s">
        <v>73</v>
      </c>
      <c r="AG41">
        <v>0.72287999999999997</v>
      </c>
      <c r="AH41">
        <v>2</v>
      </c>
      <c r="AI41">
        <v>64887064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64887067</v>
      </c>
      <c r="C42">
        <v>64887063</v>
      </c>
      <c r="D42">
        <v>29477609</v>
      </c>
      <c r="E42">
        <v>1</v>
      </c>
      <c r="F42">
        <v>1</v>
      </c>
      <c r="G42">
        <v>1</v>
      </c>
      <c r="H42">
        <v>1</v>
      </c>
      <c r="I42" t="s">
        <v>220</v>
      </c>
      <c r="J42" t="s">
        <v>3</v>
      </c>
      <c r="K42" t="s">
        <v>221</v>
      </c>
      <c r="L42">
        <v>1369</v>
      </c>
      <c r="N42">
        <v>1013</v>
      </c>
      <c r="O42" t="s">
        <v>205</v>
      </c>
      <c r="P42" t="s">
        <v>205</v>
      </c>
      <c r="Q42">
        <v>1</v>
      </c>
      <c r="X42">
        <v>0.9</v>
      </c>
      <c r="Y42">
        <v>0</v>
      </c>
      <c r="Z42">
        <v>0</v>
      </c>
      <c r="AA42">
        <v>0</v>
      </c>
      <c r="AB42">
        <v>9.17</v>
      </c>
      <c r="AC42">
        <v>0</v>
      </c>
      <c r="AD42">
        <v>1</v>
      </c>
      <c r="AE42">
        <v>1</v>
      </c>
      <c r="AF42" t="s">
        <v>73</v>
      </c>
      <c r="AG42">
        <v>0.72287999999999997</v>
      </c>
      <c r="AH42">
        <v>2</v>
      </c>
      <c r="AI42">
        <v>64887065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64887066</v>
      </c>
      <c r="C43">
        <v>64887063</v>
      </c>
      <c r="D43">
        <v>29477854</v>
      </c>
      <c r="E43">
        <v>1</v>
      </c>
      <c r="F43">
        <v>1</v>
      </c>
      <c r="G43">
        <v>1</v>
      </c>
      <c r="H43">
        <v>1</v>
      </c>
      <c r="I43" t="s">
        <v>218</v>
      </c>
      <c r="J43" t="s">
        <v>3</v>
      </c>
      <c r="K43" t="s">
        <v>219</v>
      </c>
      <c r="L43">
        <v>1369</v>
      </c>
      <c r="N43">
        <v>1013</v>
      </c>
      <c r="O43" t="s">
        <v>205</v>
      </c>
      <c r="P43" t="s">
        <v>205</v>
      </c>
      <c r="Q43">
        <v>1</v>
      </c>
      <c r="X43">
        <v>0.9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73</v>
      </c>
      <c r="AG43">
        <v>0.72287999999999997</v>
      </c>
      <c r="AH43">
        <v>2</v>
      </c>
      <c r="AI43">
        <v>64887064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64887067</v>
      </c>
      <c r="C44">
        <v>64887063</v>
      </c>
      <c r="D44">
        <v>29477609</v>
      </c>
      <c r="E44">
        <v>1</v>
      </c>
      <c r="F44">
        <v>1</v>
      </c>
      <c r="G44">
        <v>1</v>
      </c>
      <c r="H44">
        <v>1</v>
      </c>
      <c r="I44" t="s">
        <v>220</v>
      </c>
      <c r="J44" t="s">
        <v>3</v>
      </c>
      <c r="K44" t="s">
        <v>221</v>
      </c>
      <c r="L44">
        <v>1369</v>
      </c>
      <c r="N44">
        <v>1013</v>
      </c>
      <c r="O44" t="s">
        <v>205</v>
      </c>
      <c r="P44" t="s">
        <v>205</v>
      </c>
      <c r="Q44">
        <v>1</v>
      </c>
      <c r="X44">
        <v>0.9</v>
      </c>
      <c r="Y44">
        <v>0</v>
      </c>
      <c r="Z44">
        <v>0</v>
      </c>
      <c r="AA44">
        <v>0</v>
      </c>
      <c r="AB44">
        <v>9.17</v>
      </c>
      <c r="AC44">
        <v>0</v>
      </c>
      <c r="AD44">
        <v>1</v>
      </c>
      <c r="AE44">
        <v>1</v>
      </c>
      <c r="AF44" t="s">
        <v>73</v>
      </c>
      <c r="AG44">
        <v>0.72287999999999997</v>
      </c>
      <c r="AH44">
        <v>2</v>
      </c>
      <c r="AI44">
        <v>64887065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64887071</v>
      </c>
      <c r="C45">
        <v>64887068</v>
      </c>
      <c r="D45">
        <v>29477607</v>
      </c>
      <c r="E45">
        <v>1</v>
      </c>
      <c r="F45">
        <v>1</v>
      </c>
      <c r="G45">
        <v>1</v>
      </c>
      <c r="H45">
        <v>1</v>
      </c>
      <c r="I45" t="s">
        <v>210</v>
      </c>
      <c r="J45" t="s">
        <v>3</v>
      </c>
      <c r="K45" t="s">
        <v>211</v>
      </c>
      <c r="L45">
        <v>1369</v>
      </c>
      <c r="N45">
        <v>1013</v>
      </c>
      <c r="O45" t="s">
        <v>205</v>
      </c>
      <c r="P45" t="s">
        <v>205</v>
      </c>
      <c r="Q45">
        <v>1</v>
      </c>
      <c r="X45">
        <v>35.24</v>
      </c>
      <c r="Y45">
        <v>0</v>
      </c>
      <c r="Z45">
        <v>0</v>
      </c>
      <c r="AA45">
        <v>0</v>
      </c>
      <c r="AB45">
        <v>15.49</v>
      </c>
      <c r="AC45">
        <v>0</v>
      </c>
      <c r="AD45">
        <v>1</v>
      </c>
      <c r="AE45">
        <v>1</v>
      </c>
      <c r="AF45" t="s">
        <v>27</v>
      </c>
      <c r="AG45">
        <v>35.380960000000002</v>
      </c>
      <c r="AH45">
        <v>2</v>
      </c>
      <c r="AI45">
        <v>64887069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64887072</v>
      </c>
      <c r="C46">
        <v>64887068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206</v>
      </c>
      <c r="J46" t="s">
        <v>3</v>
      </c>
      <c r="K46" t="s">
        <v>207</v>
      </c>
      <c r="L46">
        <v>1369</v>
      </c>
      <c r="N46">
        <v>1013</v>
      </c>
      <c r="O46" t="s">
        <v>205</v>
      </c>
      <c r="P46" t="s">
        <v>205</v>
      </c>
      <c r="Q46">
        <v>1</v>
      </c>
      <c r="X46">
        <v>35.24</v>
      </c>
      <c r="Y46">
        <v>0</v>
      </c>
      <c r="Z46">
        <v>0</v>
      </c>
      <c r="AA46">
        <v>0</v>
      </c>
      <c r="AB46">
        <v>12.69</v>
      </c>
      <c r="AC46">
        <v>0</v>
      </c>
      <c r="AD46">
        <v>1</v>
      </c>
      <c r="AE46">
        <v>1</v>
      </c>
      <c r="AF46" t="s">
        <v>27</v>
      </c>
      <c r="AG46">
        <v>35.380960000000002</v>
      </c>
      <c r="AH46">
        <v>2</v>
      </c>
      <c r="AI46">
        <v>64887070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ROW(Source!A51)</f>
        <v>51</v>
      </c>
      <c r="B47">
        <v>64887071</v>
      </c>
      <c r="C47">
        <v>64887068</v>
      </c>
      <c r="D47">
        <v>29477607</v>
      </c>
      <c r="E47">
        <v>1</v>
      </c>
      <c r="F47">
        <v>1</v>
      </c>
      <c r="G47">
        <v>1</v>
      </c>
      <c r="H47">
        <v>1</v>
      </c>
      <c r="I47" t="s">
        <v>210</v>
      </c>
      <c r="J47" t="s">
        <v>3</v>
      </c>
      <c r="K47" t="s">
        <v>211</v>
      </c>
      <c r="L47">
        <v>1369</v>
      </c>
      <c r="N47">
        <v>1013</v>
      </c>
      <c r="O47" t="s">
        <v>205</v>
      </c>
      <c r="P47" t="s">
        <v>205</v>
      </c>
      <c r="Q47">
        <v>1</v>
      </c>
      <c r="X47">
        <v>35.24</v>
      </c>
      <c r="Y47">
        <v>0</v>
      </c>
      <c r="Z47">
        <v>0</v>
      </c>
      <c r="AA47">
        <v>0</v>
      </c>
      <c r="AB47">
        <v>15.49</v>
      </c>
      <c r="AC47">
        <v>0</v>
      </c>
      <c r="AD47">
        <v>1</v>
      </c>
      <c r="AE47">
        <v>1</v>
      </c>
      <c r="AF47" t="s">
        <v>27</v>
      </c>
      <c r="AG47">
        <v>35.380960000000002</v>
      </c>
      <c r="AH47">
        <v>2</v>
      </c>
      <c r="AI47">
        <v>64887069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64887072</v>
      </c>
      <c r="C48">
        <v>64887068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206</v>
      </c>
      <c r="J48" t="s">
        <v>3</v>
      </c>
      <c r="K48" t="s">
        <v>207</v>
      </c>
      <c r="L48">
        <v>1369</v>
      </c>
      <c r="N48">
        <v>1013</v>
      </c>
      <c r="O48" t="s">
        <v>205</v>
      </c>
      <c r="P48" t="s">
        <v>205</v>
      </c>
      <c r="Q48">
        <v>1</v>
      </c>
      <c r="X48">
        <v>35.24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27</v>
      </c>
      <c r="AG48">
        <v>35.380960000000002</v>
      </c>
      <c r="AH48">
        <v>2</v>
      </c>
      <c r="AI48">
        <v>64887070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09-03-06</v>
      </c>
      <c r="G12" t="str">
        <f>Source!G12</f>
        <v>09-03-06  ПНР  Контроль температуры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09-03-06</vt:lpstr>
      <vt:lpstr>Source</vt:lpstr>
      <vt:lpstr>SourceObSm</vt:lpstr>
      <vt:lpstr>SmtRes</vt:lpstr>
      <vt:lpstr>EtalonRes</vt:lpstr>
      <vt:lpstr>SrcPoprs</vt:lpstr>
      <vt:lpstr>SrcKA</vt:lpstr>
      <vt:lpstr>'09-03-06'!Заголовки_для_печати</vt:lpstr>
      <vt:lpstr>'09-03-06'!Область_печати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2026-02-06T13:36:16Z</dcterms:created>
  <dcterms:modified xsi:type="dcterms:W3CDTF">2026-02-06T13:37:19Z</dcterms:modified>
</cp:coreProperties>
</file>